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2.ache.com\jdrive\HAP\Books\Pink Song 7e (Cases)\Production\Instructor Resources\Ready for Posting\Student Spreadsheets\"/>
    </mc:Choice>
  </mc:AlternateContent>
  <xr:revisionPtr revIDLastSave="0" documentId="13_ncr:1_{633AAA25-E244-4726-A5EA-8361360AEA0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se 14" sheetId="1" r:id="rId1"/>
  </sheets>
  <definedNames>
    <definedName name="_xlnm.Print_Area" localSheetId="0">'Case 14'!$A$1:$F$5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39" i="1" l="1"/>
  <c r="A138" i="1"/>
  <c r="A137" i="1"/>
  <c r="A136" i="1"/>
  <c r="A129" i="1"/>
  <c r="A128" i="1"/>
  <c r="A127" i="1"/>
  <c r="A126" i="1"/>
  <c r="A122" i="1"/>
  <c r="A121" i="1"/>
  <c r="A120" i="1"/>
  <c r="A119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A64" i="1"/>
  <c r="A63" i="1"/>
  <c r="A62" i="1"/>
  <c r="A61" i="1"/>
  <c r="A54" i="1"/>
  <c r="A53" i="1"/>
  <c r="A52" i="1"/>
  <c r="A51" i="1"/>
  <c r="A44" i="1"/>
  <c r="A43" i="1"/>
  <c r="A42" i="1"/>
  <c r="A41" i="1"/>
  <c r="A34" i="1"/>
  <c r="A33" i="1"/>
  <c r="A32" i="1"/>
  <c r="A31" i="1"/>
</calcChain>
</file>

<file path=xl/sharedStrings.xml><?xml version="1.0" encoding="utf-8"?>
<sst xmlns="http://schemas.openxmlformats.org/spreadsheetml/2006/main" count="115" uniqueCount="52">
  <si>
    <t>Price</t>
  </si>
  <si>
    <t>Coupon</t>
  </si>
  <si>
    <t>Total</t>
  </si>
  <si>
    <t>Value</t>
  </si>
  <si>
    <t>YTM</t>
  </si>
  <si>
    <t>Face</t>
  </si>
  <si>
    <t>Amount</t>
  </si>
  <si>
    <t>Rate</t>
  </si>
  <si>
    <t>Maturity</t>
  </si>
  <si>
    <t>Years to</t>
  </si>
  <si>
    <t>Current</t>
  </si>
  <si>
    <t>Yield</t>
  </si>
  <si>
    <t>Expected</t>
  </si>
  <si>
    <t>Par</t>
  </si>
  <si>
    <t>N/A</t>
  </si>
  <si>
    <t>Cap Gain</t>
  </si>
  <si>
    <t>Bond values at different interest rates</t>
  </si>
  <si>
    <t>Years to call</t>
  </si>
  <si>
    <t>Compounding periods per year</t>
  </si>
  <si>
    <r>
      <rPr>
        <sz val="12"/>
        <rFont val="Arial"/>
        <family val="2"/>
      </rPr>
      <t xml:space="preserve">             </t>
    </r>
    <r>
      <rPr>
        <u/>
        <sz val="12"/>
        <rFont val="Arial"/>
        <family val="2"/>
      </rPr>
      <t>Percentage change from bond value at 10% interest rate</t>
    </r>
  </si>
  <si>
    <t>Payments</t>
  </si>
  <si>
    <t>Annual</t>
  </si>
  <si>
    <t>END</t>
  </si>
  <si>
    <t>Call premium</t>
  </si>
  <si>
    <t>Semiannual</t>
  </si>
  <si>
    <t>Periods to</t>
  </si>
  <si>
    <t>Par Value</t>
  </si>
  <si>
    <t>With Call</t>
  </si>
  <si>
    <t>Call</t>
  </si>
  <si>
    <t>Premium</t>
  </si>
  <si>
    <t>Value of</t>
  </si>
  <si>
    <t>Year</t>
  </si>
  <si>
    <t>Bond</t>
  </si>
  <si>
    <t>interpretation of the data.</t>
  </si>
  <si>
    <t>Bond Valuation</t>
  </si>
  <si>
    <t>Student Version</t>
  </si>
  <si>
    <t>YTC</t>
  </si>
  <si>
    <t xml:space="preserve">  Annual yield to maturity</t>
  </si>
  <si>
    <t xml:space="preserve">  Current yield</t>
  </si>
  <si>
    <t xml:space="preserve">  Capital gain yield</t>
  </si>
  <si>
    <t xml:space="preserve">  Total yield</t>
  </si>
  <si>
    <t xml:space="preserve">  Expected values of 25-year bonds if interest rates don't change</t>
  </si>
  <si>
    <t xml:space="preserve">  Price risk</t>
  </si>
  <si>
    <t xml:space="preserve">  Yield to call</t>
  </si>
  <si>
    <t>1/1/2023</t>
  </si>
  <si>
    <t>version of the model is a format guide only because the objective is for students to attempt basic</t>
  </si>
  <si>
    <t xml:space="preserve">calculations themselves. The key to student success in this case lies in correct calculations and </t>
  </si>
  <si>
    <t>Students should enter numbers, cell references, or formulae in cells that are shaded:</t>
  </si>
  <si>
    <t>Graph of Value of 25-Year Bonds Until Maturity</t>
  </si>
  <si>
    <t>CASE 14 PACIFIC HEALTHCARE (A)</t>
  </si>
  <si>
    <t>This case deals with basic bond valuation concepts of an investor-owned hospital chain.  The student</t>
  </si>
  <si>
    <t>Copyright © 2022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</si>
</sst>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8" formatCode="&quot;$&quot;#,##0.00_);[Red]\(&quot;$&quot;#,##0.00\)"/>
    <numFmt numFmtId="164" formatCode="mm/dd/yy"/>
    <numFmt numFmtId="165" formatCode="0.000%"/>
    <numFmt numFmtId="166" formatCode="0_);[Red]\(0\)"/>
    <numFmt numFmtId="167" formatCode="&quot;$&quot;#,##0.000"/>
    <numFmt numFmtId="168" formatCode="&quot;$&quot;#,##0"/>
  </numFmts>
  <fonts count="10" x14ac:knownFonts="1">
    <font>
      <sz val="10"/>
      <name val="Arial"/>
    </font>
    <font>
      <sz val="12"/>
      <color indexed="1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sz val="12"/>
      <color indexed="8"/>
      <name val="Arial"/>
      <family val="2"/>
    </font>
    <font>
      <sz val="12"/>
      <color indexed="61"/>
      <name val="Arial"/>
      <family val="2"/>
    </font>
    <font>
      <b/>
      <sz val="12"/>
      <color indexed="12"/>
      <name val="Arial"/>
      <family val="2"/>
    </font>
    <font>
      <sz val="12"/>
      <color theme="6" tint="-0.499984740745262"/>
      <name val="Arial"/>
      <family val="2"/>
    </font>
    <font>
      <sz val="14"/>
      <color rgb="FF595959"/>
      <name val="Arial"/>
      <family val="2"/>
    </font>
    <font>
      <sz val="11"/>
      <color rgb="FF0A0A0A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0" xfId="0" applyFont="1"/>
    <xf numFmtId="0" fontId="1" fillId="2" borderId="0" xfId="0" applyNumberFormat="1" applyFont="1" applyFill="1" applyProtection="1">
      <protection locked="0"/>
    </xf>
    <xf numFmtId="0" fontId="1" fillId="2" borderId="0" xfId="0" applyNumberFormat="1" applyFont="1" applyFill="1"/>
    <xf numFmtId="14" fontId="1" fillId="2" borderId="0" xfId="0" quotePrefix="1" applyNumberFormat="1" applyFont="1" applyFill="1" applyAlignment="1">
      <alignment horizontal="left"/>
    </xf>
    <xf numFmtId="0" fontId="1" fillId="2" borderId="0" xfId="0" applyNumberFormat="1" applyFont="1" applyFill="1" applyAlignment="1">
      <alignment horizontal="left"/>
    </xf>
    <xf numFmtId="0" fontId="2" fillId="2" borderId="0" xfId="0" applyNumberFormat="1" applyFont="1" applyFill="1"/>
    <xf numFmtId="0" fontId="4" fillId="2" borderId="0" xfId="0" applyFont="1" applyFill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2" fillId="2" borderId="2" xfId="0" applyFont="1" applyFill="1" applyBorder="1" applyAlignment="1">
      <alignment horizontal="center"/>
    </xf>
    <xf numFmtId="9" fontId="2" fillId="2" borderId="0" xfId="0" applyNumberFormat="1" applyFont="1" applyFill="1" applyAlignment="1">
      <alignment horizontal="center"/>
    </xf>
    <xf numFmtId="6" fontId="2" fillId="2" borderId="0" xfId="0" applyNumberFormat="1" applyFont="1" applyFill="1"/>
    <xf numFmtId="8" fontId="2" fillId="2" borderId="0" xfId="0" applyNumberFormat="1" applyFont="1" applyFill="1"/>
    <xf numFmtId="10" fontId="2" fillId="2" borderId="0" xfId="0" applyNumberFormat="1" applyFont="1" applyFill="1"/>
    <xf numFmtId="14" fontId="2" fillId="2" borderId="0" xfId="0" applyNumberFormat="1" applyFont="1" applyFill="1"/>
    <xf numFmtId="165" fontId="2" fillId="2" borderId="0" xfId="0" applyNumberFormat="1" applyFont="1" applyFill="1"/>
    <xf numFmtId="6" fontId="2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>
      <alignment horizontal="center"/>
    </xf>
    <xf numFmtId="165" fontId="2" fillId="2" borderId="2" xfId="0" applyNumberFormat="1" applyFont="1" applyFill="1" applyBorder="1" applyAlignment="1">
      <alignment horizontal="center"/>
    </xf>
    <xf numFmtId="8" fontId="2" fillId="2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/>
    <xf numFmtId="9" fontId="2" fillId="2" borderId="2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67" fontId="2" fillId="2" borderId="0" xfId="0" quotePrefix="1" applyNumberFormat="1" applyFont="1" applyFill="1"/>
    <xf numFmtId="17" fontId="2" fillId="2" borderId="0" xfId="0" quotePrefix="1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8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left"/>
    </xf>
    <xf numFmtId="9" fontId="2" fillId="2" borderId="2" xfId="0" applyNumberFormat="1" applyFont="1" applyFill="1" applyBorder="1" applyAlignment="1">
      <alignment horizontal="right"/>
    </xf>
    <xf numFmtId="0" fontId="1" fillId="2" borderId="0" xfId="0" applyFont="1" applyFill="1" applyAlignment="1" applyProtection="1">
      <alignment horizontal="right"/>
      <protection locked="0"/>
    </xf>
    <xf numFmtId="164" fontId="1" fillId="2" borderId="0" xfId="0" applyNumberFormat="1" applyFont="1" applyFill="1" applyAlignment="1" applyProtection="1">
      <alignment horizontal="left"/>
      <protection locked="0"/>
    </xf>
    <xf numFmtId="0" fontId="6" fillId="2" borderId="0" xfId="0" applyNumberFormat="1" applyFont="1" applyFill="1"/>
    <xf numFmtId="0" fontId="2" fillId="3" borderId="3" xfId="0" applyFont="1" applyFill="1" applyBorder="1"/>
    <xf numFmtId="0" fontId="2" fillId="2" borderId="1" xfId="0" applyFont="1" applyFill="1" applyBorder="1"/>
    <xf numFmtId="0" fontId="2" fillId="2" borderId="0" xfId="0" applyFont="1" applyFill="1" applyProtection="1">
      <protection locked="0"/>
    </xf>
    <xf numFmtId="9" fontId="4" fillId="2" borderId="0" xfId="0" applyNumberFormat="1" applyFont="1" applyFill="1" applyAlignment="1">
      <alignment horizontal="center"/>
    </xf>
    <xf numFmtId="0" fontId="5" fillId="2" borderId="0" xfId="0" applyFont="1" applyFill="1" applyProtection="1">
      <protection locked="0"/>
    </xf>
    <xf numFmtId="0" fontId="7" fillId="3" borderId="3" xfId="0" applyFont="1" applyFill="1" applyBorder="1"/>
    <xf numFmtId="167" fontId="7" fillId="3" borderId="3" xfId="0" quotePrefix="1" applyNumberFormat="1" applyFont="1" applyFill="1" applyBorder="1"/>
    <xf numFmtId="8" fontId="2" fillId="3" borderId="3" xfId="0" applyNumberFormat="1" applyFont="1" applyFill="1" applyBorder="1"/>
    <xf numFmtId="6" fontId="7" fillId="3" borderId="3" xfId="0" applyNumberFormat="1" applyFont="1" applyFill="1" applyBorder="1"/>
    <xf numFmtId="165" fontId="7" fillId="3" borderId="3" xfId="0" applyNumberFormat="1" applyFont="1" applyFill="1" applyBorder="1"/>
    <xf numFmtId="8" fontId="7" fillId="3" borderId="3" xfId="0" applyNumberFormat="1" applyFont="1" applyFill="1" applyBorder="1"/>
    <xf numFmtId="167" fontId="7" fillId="3" borderId="3" xfId="0" applyNumberFormat="1" applyFont="1" applyFill="1" applyBorder="1"/>
    <xf numFmtId="9" fontId="7" fillId="3" borderId="3" xfId="0" applyNumberFormat="1" applyFont="1" applyFill="1" applyBorder="1"/>
    <xf numFmtId="168" fontId="7" fillId="3" borderId="3" xfId="0" applyNumberFormat="1" applyFont="1" applyFill="1" applyBorder="1"/>
    <xf numFmtId="0" fontId="8" fillId="0" borderId="0" xfId="0" applyFont="1" applyAlignment="1">
      <alignment horizontal="left" vertical="center" readingOrder="1"/>
    </xf>
    <xf numFmtId="0" fontId="9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I405"/>
  <sheetViews>
    <sheetView showGridLines="0" tabSelected="1" zoomScaleNormal="100" workbookViewId="0">
      <selection activeCell="P9" sqref="P9"/>
    </sheetView>
  </sheetViews>
  <sheetFormatPr defaultColWidth="9.140625" defaultRowHeight="15" x14ac:dyDescent="0.2"/>
  <cols>
    <col min="1" max="1" width="15.7109375" style="1" customWidth="1"/>
    <col min="2" max="3" width="13.7109375" style="1" customWidth="1"/>
    <col min="4" max="4" width="15.7109375" style="1" customWidth="1"/>
    <col min="5" max="5" width="14.7109375" style="1" customWidth="1"/>
    <col min="6" max="6" width="13.7109375" style="1" customWidth="1"/>
    <col min="7" max="7" width="12.28515625" style="1" customWidth="1"/>
    <col min="8" max="16384" width="9.140625" style="1"/>
  </cols>
  <sheetData>
    <row r="1" spans="1:139" ht="15" customHeight="1" x14ac:dyDescent="0.2">
      <c r="A1" s="4"/>
      <c r="B1" s="2"/>
      <c r="C1" s="2" t="s">
        <v>49</v>
      </c>
      <c r="D1" s="3"/>
      <c r="E1" s="3"/>
      <c r="F1" s="9"/>
      <c r="G1" s="32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</row>
    <row r="2" spans="1:139" ht="15" customHeight="1" x14ac:dyDescent="0.2">
      <c r="A2" s="9"/>
      <c r="B2" s="3"/>
      <c r="C2" s="2" t="s">
        <v>34</v>
      </c>
      <c r="D2" s="3"/>
      <c r="E2" s="3"/>
      <c r="F2" s="9"/>
      <c r="G2" s="5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</row>
    <row r="3" spans="1:139" ht="15" customHeight="1" x14ac:dyDescent="0.2">
      <c r="A3" s="3"/>
      <c r="B3" s="9"/>
      <c r="C3" s="3"/>
      <c r="D3" s="3"/>
      <c r="E3" s="3"/>
      <c r="F3" s="3"/>
      <c r="G3" s="3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</row>
    <row r="4" spans="1:139" ht="15" customHeight="1" x14ac:dyDescent="0.25">
      <c r="A4" s="3"/>
      <c r="B4" s="9"/>
      <c r="C4" s="33" t="s">
        <v>35</v>
      </c>
      <c r="D4" s="3"/>
      <c r="E4" s="3"/>
      <c r="F4" s="3"/>
      <c r="G4" s="3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</row>
    <row r="5" spans="1:139" ht="15" customHeight="1" x14ac:dyDescent="0.2">
      <c r="A5" s="6"/>
      <c r="B5" s="6"/>
      <c r="C5" s="6"/>
      <c r="D5" s="6"/>
      <c r="E5" s="6"/>
      <c r="F5" s="6"/>
      <c r="G5" s="6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</row>
    <row r="6" spans="1:139" ht="15" customHeight="1" x14ac:dyDescent="0.2">
      <c r="A6" s="9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</row>
    <row r="7" spans="1:139" ht="15" customHeight="1" x14ac:dyDescent="0.2">
      <c r="A7" s="9" t="s">
        <v>45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</row>
    <row r="8" spans="1:139" ht="15" customHeight="1" x14ac:dyDescent="0.2">
      <c r="A8" s="9" t="s">
        <v>46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</row>
    <row r="9" spans="1:139" ht="15" customHeight="1" x14ac:dyDescent="0.2">
      <c r="A9" s="9" t="s">
        <v>33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</row>
    <row r="10" spans="1:139" ht="15" customHeight="1" thickBot="1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</row>
    <row r="11" spans="1:139" ht="15" customHeight="1" thickBot="1" x14ac:dyDescent="0.25">
      <c r="A11" s="9" t="s">
        <v>47</v>
      </c>
      <c r="B11" s="9"/>
      <c r="C11" s="9"/>
      <c r="D11" s="9"/>
      <c r="E11" s="9"/>
      <c r="F11" s="9"/>
      <c r="G11" s="34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</row>
    <row r="12" spans="1:139" ht="15" customHeight="1" thickBot="1" x14ac:dyDescent="0.25">
      <c r="A12" s="35"/>
      <c r="B12" s="35"/>
      <c r="C12" s="35"/>
      <c r="D12" s="35"/>
      <c r="E12" s="35"/>
      <c r="F12" s="35"/>
      <c r="G12" s="35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</row>
    <row r="13" spans="1:139" ht="15" customHeight="1" thickTop="1" x14ac:dyDescent="0.2">
      <c r="A13" s="3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</row>
    <row r="14" spans="1:139" ht="15" customHeight="1" x14ac:dyDescent="0.2">
      <c r="A14" s="7"/>
      <c r="B14" s="24">
        <v>2022</v>
      </c>
      <c r="C14" s="7"/>
      <c r="D14" s="7"/>
      <c r="E14" s="7"/>
      <c r="F14" s="7"/>
      <c r="G14" s="7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</row>
    <row r="15" spans="1:139" ht="15" customHeight="1" x14ac:dyDescent="0.2">
      <c r="A15" s="8" t="s">
        <v>5</v>
      </c>
      <c r="B15" s="8" t="s">
        <v>10</v>
      </c>
      <c r="C15" s="8" t="s">
        <v>13</v>
      </c>
      <c r="D15" s="8" t="s">
        <v>1</v>
      </c>
      <c r="E15" s="8" t="s">
        <v>9</v>
      </c>
      <c r="F15" s="9"/>
      <c r="G15" s="8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</row>
    <row r="16" spans="1:139" ht="15" customHeight="1" thickBot="1" x14ac:dyDescent="0.25">
      <c r="A16" s="10" t="s">
        <v>6</v>
      </c>
      <c r="B16" s="10" t="s">
        <v>0</v>
      </c>
      <c r="C16" s="10" t="s">
        <v>3</v>
      </c>
      <c r="D16" s="10" t="s">
        <v>7</v>
      </c>
      <c r="E16" s="10" t="s">
        <v>8</v>
      </c>
      <c r="F16" s="9"/>
      <c r="G16" s="8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</row>
    <row r="17" spans="1:107" ht="15" customHeight="1" x14ac:dyDescent="0.2">
      <c r="A17" s="12">
        <v>48000000</v>
      </c>
      <c r="B17" s="13">
        <v>800</v>
      </c>
      <c r="C17" s="12">
        <v>1000</v>
      </c>
      <c r="D17" s="14">
        <v>4.4999999999999998E-2</v>
      </c>
      <c r="E17" s="9">
        <v>5</v>
      </c>
      <c r="F17" s="9"/>
      <c r="G17" s="8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</row>
    <row r="18" spans="1:107" ht="15" customHeight="1" x14ac:dyDescent="0.2">
      <c r="A18" s="12">
        <v>32000000</v>
      </c>
      <c r="B18" s="13">
        <v>865.49</v>
      </c>
      <c r="C18" s="12">
        <v>1000</v>
      </c>
      <c r="D18" s="14">
        <v>8.2500000000000004E-2</v>
      </c>
      <c r="E18" s="9">
        <v>15</v>
      </c>
      <c r="F18" s="9"/>
      <c r="G18" s="8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</row>
    <row r="19" spans="1:107" ht="15" customHeight="1" x14ac:dyDescent="0.2">
      <c r="A19" s="12">
        <v>100000000</v>
      </c>
      <c r="B19" s="13">
        <v>1220</v>
      </c>
      <c r="C19" s="12">
        <v>1000</v>
      </c>
      <c r="D19" s="16">
        <v>0.12625</v>
      </c>
      <c r="E19" s="9">
        <v>25</v>
      </c>
      <c r="F19" s="9"/>
      <c r="G19" s="8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</row>
    <row r="20" spans="1:107" ht="15" customHeight="1" x14ac:dyDescent="0.2">
      <c r="A20" s="12">
        <v>64000000</v>
      </c>
      <c r="B20" s="13">
        <v>747.48</v>
      </c>
      <c r="C20" s="12">
        <v>1000</v>
      </c>
      <c r="D20" s="16">
        <v>7.3749999999999996E-2</v>
      </c>
      <c r="E20" s="9">
        <v>25</v>
      </c>
      <c r="F20" s="9"/>
      <c r="G20" s="8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</row>
    <row r="21" spans="1:107" ht="15" customHeight="1" x14ac:dyDescent="0.2">
      <c r="A21" s="12"/>
      <c r="B21" s="13"/>
      <c r="C21" s="12"/>
      <c r="D21" s="16"/>
      <c r="E21" s="15"/>
      <c r="F21" s="9"/>
      <c r="G21" s="8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</row>
    <row r="22" spans="1:107" ht="15" customHeight="1" x14ac:dyDescent="0.2">
      <c r="A22" s="12" t="s">
        <v>18</v>
      </c>
      <c r="B22" s="13"/>
      <c r="C22" s="9"/>
      <c r="D22" s="9">
        <v>2</v>
      </c>
      <c r="E22" s="15"/>
      <c r="F22" s="9"/>
      <c r="G22" s="8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</row>
    <row r="23" spans="1:107" ht="15" customHeight="1" x14ac:dyDescent="0.2">
      <c r="A23" s="9" t="s">
        <v>17</v>
      </c>
      <c r="B23" s="9"/>
      <c r="C23" s="9"/>
      <c r="D23" s="9">
        <v>5</v>
      </c>
      <c r="E23" s="37"/>
      <c r="F23" s="37"/>
      <c r="G23" s="11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</row>
    <row r="24" spans="1:107" ht="15" customHeight="1" x14ac:dyDescent="0.2">
      <c r="A24" s="9" t="s">
        <v>23</v>
      </c>
      <c r="B24" s="9"/>
      <c r="C24" s="9"/>
      <c r="D24" s="12">
        <v>50</v>
      </c>
      <c r="E24" s="37"/>
      <c r="F24" s="37"/>
      <c r="G24" s="11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</row>
    <row r="25" spans="1:107" ht="15" customHeight="1" x14ac:dyDescent="0.2">
      <c r="A25" s="36"/>
      <c r="B25" s="9"/>
      <c r="C25" s="9"/>
      <c r="D25" s="9"/>
      <c r="E25" s="9"/>
      <c r="F25" s="9"/>
      <c r="G25" s="9"/>
      <c r="H25" s="9"/>
      <c r="I25" s="9"/>
      <c r="J25" s="9"/>
      <c r="K25" s="16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</row>
    <row r="26" spans="1:107" ht="15" customHeight="1" x14ac:dyDescent="0.2">
      <c r="A26" s="38" t="s">
        <v>37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</row>
    <row r="27" spans="1:107" ht="15" customHeight="1" x14ac:dyDescent="0.2">
      <c r="A27" s="3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</row>
    <row r="28" spans="1:107" ht="15" customHeight="1" x14ac:dyDescent="0.2">
      <c r="A28" s="17"/>
      <c r="B28" s="8" t="s">
        <v>24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</row>
    <row r="29" spans="1:107" ht="15" customHeight="1" x14ac:dyDescent="0.2">
      <c r="A29" s="8" t="s">
        <v>5</v>
      </c>
      <c r="B29" s="8" t="s">
        <v>25</v>
      </c>
      <c r="C29" s="8" t="s">
        <v>24</v>
      </c>
      <c r="D29" s="8" t="s">
        <v>10</v>
      </c>
      <c r="E29" s="8" t="s">
        <v>13</v>
      </c>
      <c r="F29" s="18" t="s">
        <v>24</v>
      </c>
      <c r="G29" s="8" t="s">
        <v>21</v>
      </c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</row>
    <row r="30" spans="1:107" ht="15" customHeight="1" thickBot="1" x14ac:dyDescent="0.25">
      <c r="A30" s="10" t="s">
        <v>6</v>
      </c>
      <c r="B30" s="10" t="s">
        <v>8</v>
      </c>
      <c r="C30" s="10" t="s">
        <v>1</v>
      </c>
      <c r="D30" s="10" t="s">
        <v>0</v>
      </c>
      <c r="E30" s="10" t="s">
        <v>3</v>
      </c>
      <c r="F30" s="19" t="s">
        <v>4</v>
      </c>
      <c r="G30" s="10" t="s">
        <v>4</v>
      </c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</row>
    <row r="31" spans="1:107" ht="15" customHeight="1" thickBot="1" x14ac:dyDescent="0.25">
      <c r="A31" s="12">
        <f>A17</f>
        <v>48000000</v>
      </c>
      <c r="B31" s="39"/>
      <c r="C31" s="40"/>
      <c r="D31" s="41"/>
      <c r="E31" s="42"/>
      <c r="F31" s="43"/>
      <c r="G31" s="43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</row>
    <row r="32" spans="1:107" ht="15" customHeight="1" thickBot="1" x14ac:dyDescent="0.25">
      <c r="A32" s="12">
        <f>A18</f>
        <v>32000000</v>
      </c>
      <c r="B32" s="39"/>
      <c r="C32" s="40"/>
      <c r="D32" s="41"/>
      <c r="E32" s="42"/>
      <c r="F32" s="43"/>
      <c r="G32" s="43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</row>
    <row r="33" spans="1:107" ht="15" customHeight="1" thickBot="1" x14ac:dyDescent="0.25">
      <c r="A33" s="12">
        <f>A19</f>
        <v>100000000</v>
      </c>
      <c r="B33" s="39"/>
      <c r="C33" s="40"/>
      <c r="D33" s="41"/>
      <c r="E33" s="42"/>
      <c r="F33" s="43"/>
      <c r="G33" s="43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</row>
    <row r="34" spans="1:107" ht="15" customHeight="1" thickBot="1" x14ac:dyDescent="0.25">
      <c r="A34" s="12">
        <f>A20</f>
        <v>64000000</v>
      </c>
      <c r="B34" s="39"/>
      <c r="C34" s="40"/>
      <c r="D34" s="41"/>
      <c r="E34" s="42"/>
      <c r="F34" s="43"/>
      <c r="G34" s="43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</row>
    <row r="35" spans="1:107" ht="15" customHeight="1" x14ac:dyDescent="0.2">
      <c r="A35" s="12"/>
      <c r="B35" s="9"/>
      <c r="C35" s="25"/>
      <c r="D35" s="13"/>
      <c r="E35" s="12"/>
      <c r="F35" s="16"/>
      <c r="G35" s="16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</row>
    <row r="36" spans="1:107" ht="15" customHeight="1" x14ac:dyDescent="0.2">
      <c r="A36" s="38" t="s">
        <v>38</v>
      </c>
      <c r="B36" s="9"/>
      <c r="C36" s="25"/>
      <c r="D36" s="13"/>
      <c r="E36" s="12"/>
      <c r="F36" s="16"/>
      <c r="G36" s="16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</row>
    <row r="37" spans="1:107" ht="15" customHeight="1" x14ac:dyDescent="0.2">
      <c r="A37" s="12"/>
      <c r="B37" s="16"/>
      <c r="C37" s="13"/>
      <c r="D37" s="16"/>
      <c r="E37" s="13"/>
      <c r="F37" s="16"/>
      <c r="G37" s="16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</row>
    <row r="38" spans="1:107" ht="15" customHeight="1" x14ac:dyDescent="0.2">
      <c r="A38" s="12"/>
      <c r="B38" s="8">
        <v>2022</v>
      </c>
      <c r="C38" s="8">
        <v>2022</v>
      </c>
      <c r="D38" s="8">
        <v>2022</v>
      </c>
      <c r="E38" s="9"/>
      <c r="F38" s="9"/>
      <c r="G38" s="16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</row>
    <row r="39" spans="1:107" ht="15" customHeight="1" x14ac:dyDescent="0.2">
      <c r="A39" s="8" t="s">
        <v>5</v>
      </c>
      <c r="B39" s="8" t="s">
        <v>1</v>
      </c>
      <c r="C39" s="8" t="s">
        <v>10</v>
      </c>
      <c r="D39" s="8" t="s">
        <v>10</v>
      </c>
      <c r="E39" s="9"/>
      <c r="F39" s="9"/>
      <c r="G39" s="16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</row>
    <row r="40" spans="1:107" ht="15" customHeight="1" thickBot="1" x14ac:dyDescent="0.25">
      <c r="A40" s="10" t="s">
        <v>6</v>
      </c>
      <c r="B40" s="10" t="s">
        <v>20</v>
      </c>
      <c r="C40" s="10" t="s">
        <v>0</v>
      </c>
      <c r="D40" s="10" t="s">
        <v>11</v>
      </c>
      <c r="E40" s="9"/>
      <c r="F40" s="9"/>
      <c r="G40" s="16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</row>
    <row r="41" spans="1:107" ht="15" customHeight="1" thickBot="1" x14ac:dyDescent="0.25">
      <c r="A41" s="12">
        <f>A17</f>
        <v>48000000</v>
      </c>
      <c r="B41" s="44"/>
      <c r="C41" s="44"/>
      <c r="D41" s="43"/>
      <c r="E41" s="16"/>
      <c r="F41" s="9"/>
      <c r="G41" s="16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</row>
    <row r="42" spans="1:107" ht="15" customHeight="1" thickBot="1" x14ac:dyDescent="0.25">
      <c r="A42" s="12">
        <f>A18</f>
        <v>32000000</v>
      </c>
      <c r="B42" s="44"/>
      <c r="C42" s="44"/>
      <c r="D42" s="43"/>
      <c r="E42" s="16"/>
      <c r="F42" s="9"/>
      <c r="G42" s="16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</row>
    <row r="43" spans="1:107" ht="15" customHeight="1" thickBot="1" x14ac:dyDescent="0.25">
      <c r="A43" s="12">
        <f>A19</f>
        <v>100000000</v>
      </c>
      <c r="B43" s="44"/>
      <c r="C43" s="44"/>
      <c r="D43" s="43"/>
      <c r="E43" s="16"/>
      <c r="F43" s="9"/>
      <c r="G43" s="16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</row>
    <row r="44" spans="1:107" ht="15" customHeight="1" thickBot="1" x14ac:dyDescent="0.25">
      <c r="A44" s="12">
        <f>A20</f>
        <v>64000000</v>
      </c>
      <c r="B44" s="44"/>
      <c r="C44" s="44"/>
      <c r="D44" s="43"/>
      <c r="E44" s="16"/>
      <c r="F44" s="9"/>
      <c r="G44" s="16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</row>
    <row r="45" spans="1:107" ht="15" customHeight="1" x14ac:dyDescent="0.2">
      <c r="A45" s="12"/>
      <c r="B45" s="13"/>
      <c r="C45" s="16"/>
      <c r="D45" s="13"/>
      <c r="E45" s="16"/>
      <c r="F45" s="16"/>
      <c r="G45" s="16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</row>
    <row r="46" spans="1:107" ht="15" customHeight="1" x14ac:dyDescent="0.2">
      <c r="A46" s="38" t="s">
        <v>39</v>
      </c>
      <c r="B46" s="13"/>
      <c r="C46" s="16"/>
      <c r="D46" s="13"/>
      <c r="E46" s="16"/>
      <c r="F46" s="16"/>
      <c r="G46" s="16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</row>
    <row r="47" spans="1:107" ht="15" customHeight="1" x14ac:dyDescent="0.2">
      <c r="A47" s="12"/>
      <c r="B47" s="13"/>
      <c r="C47" s="16"/>
      <c r="D47" s="13"/>
      <c r="E47" s="16"/>
      <c r="F47" s="16"/>
      <c r="G47" s="16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</row>
    <row r="48" spans="1:107" ht="15" customHeight="1" x14ac:dyDescent="0.2">
      <c r="A48" s="12"/>
      <c r="B48" s="9"/>
      <c r="C48" s="8" t="s">
        <v>24</v>
      </c>
      <c r="D48" s="9"/>
      <c r="E48" s="9"/>
      <c r="F48" s="26" t="s">
        <v>44</v>
      </c>
      <c r="G48" s="24">
        <v>2022</v>
      </c>
      <c r="H48" s="27">
        <v>2022</v>
      </c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</row>
    <row r="49" spans="1:107" ht="15" customHeight="1" x14ac:dyDescent="0.2">
      <c r="A49" s="8" t="s">
        <v>5</v>
      </c>
      <c r="B49" s="8" t="s">
        <v>24</v>
      </c>
      <c r="C49" s="8" t="s">
        <v>25</v>
      </c>
      <c r="D49" s="8" t="s">
        <v>24</v>
      </c>
      <c r="E49" s="8" t="s">
        <v>13</v>
      </c>
      <c r="F49" s="8" t="s">
        <v>12</v>
      </c>
      <c r="G49" s="8" t="s">
        <v>10</v>
      </c>
      <c r="H49" s="28" t="s">
        <v>15</v>
      </c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</row>
    <row r="50" spans="1:107" ht="15" customHeight="1" thickBot="1" x14ac:dyDescent="0.25">
      <c r="A50" s="10" t="s">
        <v>6</v>
      </c>
      <c r="B50" s="10" t="s">
        <v>4</v>
      </c>
      <c r="C50" s="10" t="s">
        <v>8</v>
      </c>
      <c r="D50" s="10" t="s">
        <v>1</v>
      </c>
      <c r="E50" s="10" t="s">
        <v>3</v>
      </c>
      <c r="F50" s="10" t="s">
        <v>0</v>
      </c>
      <c r="G50" s="10" t="s">
        <v>0</v>
      </c>
      <c r="H50" s="20" t="s">
        <v>11</v>
      </c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</row>
    <row r="51" spans="1:107" ht="15" customHeight="1" thickBot="1" x14ac:dyDescent="0.25">
      <c r="A51" s="12">
        <f>A17</f>
        <v>48000000</v>
      </c>
      <c r="B51" s="43"/>
      <c r="C51" s="39"/>
      <c r="D51" s="45"/>
      <c r="E51" s="42"/>
      <c r="F51" s="44"/>
      <c r="G51" s="44"/>
      <c r="H51" s="43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</row>
    <row r="52" spans="1:107" ht="15" customHeight="1" thickBot="1" x14ac:dyDescent="0.25">
      <c r="A52" s="12">
        <f>A18</f>
        <v>32000000</v>
      </c>
      <c r="B52" s="43"/>
      <c r="C52" s="39"/>
      <c r="D52" s="45"/>
      <c r="E52" s="42"/>
      <c r="F52" s="44"/>
      <c r="G52" s="44"/>
      <c r="H52" s="43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</row>
    <row r="53" spans="1:107" ht="15" customHeight="1" thickBot="1" x14ac:dyDescent="0.25">
      <c r="A53" s="12">
        <f>A19</f>
        <v>100000000</v>
      </c>
      <c r="B53" s="43"/>
      <c r="C53" s="39"/>
      <c r="D53" s="45"/>
      <c r="E53" s="42"/>
      <c r="F53" s="44"/>
      <c r="G53" s="44"/>
      <c r="H53" s="43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</row>
    <row r="54" spans="1:107" ht="15" customHeight="1" thickBot="1" x14ac:dyDescent="0.25">
      <c r="A54" s="12">
        <f>A20</f>
        <v>64000000</v>
      </c>
      <c r="B54" s="43"/>
      <c r="C54" s="39"/>
      <c r="D54" s="45"/>
      <c r="E54" s="42"/>
      <c r="F54" s="44"/>
      <c r="G54" s="44"/>
      <c r="H54" s="43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</row>
    <row r="55" spans="1:107" ht="15" customHeight="1" x14ac:dyDescent="0.2">
      <c r="A55" s="12"/>
      <c r="B55" s="13"/>
      <c r="C55" s="16"/>
      <c r="D55" s="13"/>
      <c r="E55" s="16"/>
      <c r="F55" s="16"/>
      <c r="G55" s="16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</row>
    <row r="56" spans="1:107" ht="15" customHeight="1" x14ac:dyDescent="0.2">
      <c r="A56" s="38" t="s">
        <v>40</v>
      </c>
      <c r="B56" s="13"/>
      <c r="C56" s="16"/>
      <c r="D56" s="13"/>
      <c r="E56" s="16"/>
      <c r="F56" s="16"/>
      <c r="G56" s="16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</row>
    <row r="57" spans="1:107" ht="15" customHeight="1" x14ac:dyDescent="0.2">
      <c r="A57" s="12"/>
      <c r="B57" s="13"/>
      <c r="C57" s="16"/>
      <c r="D57" s="13"/>
      <c r="E57" s="16"/>
      <c r="F57" s="16"/>
      <c r="G57" s="16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</row>
    <row r="58" spans="1:107" ht="15" customHeight="1" x14ac:dyDescent="0.2">
      <c r="A58" s="12"/>
      <c r="B58" s="8">
        <v>2022</v>
      </c>
      <c r="C58" s="27">
        <v>2022</v>
      </c>
      <c r="D58" s="8">
        <v>2022</v>
      </c>
      <c r="E58" s="16"/>
      <c r="F58" s="16"/>
      <c r="G58" s="16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</row>
    <row r="59" spans="1:107" ht="15" customHeight="1" x14ac:dyDescent="0.2">
      <c r="A59" s="8" t="s">
        <v>5</v>
      </c>
      <c r="B59" s="8" t="s">
        <v>10</v>
      </c>
      <c r="C59" s="28" t="s">
        <v>15</v>
      </c>
      <c r="D59" s="8" t="s">
        <v>2</v>
      </c>
      <c r="E59" s="16"/>
      <c r="F59" s="16"/>
      <c r="G59" s="16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</row>
    <row r="60" spans="1:107" ht="15" customHeight="1" thickBot="1" x14ac:dyDescent="0.25">
      <c r="A60" s="10" t="s">
        <v>6</v>
      </c>
      <c r="B60" s="10" t="s">
        <v>11</v>
      </c>
      <c r="C60" s="20" t="s">
        <v>11</v>
      </c>
      <c r="D60" s="10" t="s">
        <v>11</v>
      </c>
      <c r="E60" s="16"/>
      <c r="F60" s="16"/>
      <c r="G60" s="16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</row>
    <row r="61" spans="1:107" ht="15" customHeight="1" thickBot="1" x14ac:dyDescent="0.25">
      <c r="A61" s="12">
        <f>A17</f>
        <v>48000000</v>
      </c>
      <c r="B61" s="43"/>
      <c r="C61" s="43"/>
      <c r="D61" s="43"/>
      <c r="E61" s="16"/>
      <c r="F61" s="16"/>
      <c r="G61" s="16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</row>
    <row r="62" spans="1:107" ht="15" customHeight="1" thickBot="1" x14ac:dyDescent="0.25">
      <c r="A62" s="12">
        <f>A18</f>
        <v>32000000</v>
      </c>
      <c r="B62" s="43"/>
      <c r="C62" s="43"/>
      <c r="D62" s="43"/>
      <c r="E62" s="16"/>
      <c r="F62" s="16"/>
      <c r="G62" s="16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</row>
    <row r="63" spans="1:107" ht="15" customHeight="1" thickBot="1" x14ac:dyDescent="0.25">
      <c r="A63" s="12">
        <f>A19</f>
        <v>100000000</v>
      </c>
      <c r="B63" s="43"/>
      <c r="C63" s="43"/>
      <c r="D63" s="43"/>
      <c r="E63" s="16"/>
      <c r="F63" s="16"/>
      <c r="G63" s="16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</row>
    <row r="64" spans="1:107" ht="15" customHeight="1" thickBot="1" x14ac:dyDescent="0.25">
      <c r="A64" s="12">
        <f>A20</f>
        <v>64000000</v>
      </c>
      <c r="B64" s="43"/>
      <c r="C64" s="43"/>
      <c r="D64" s="43"/>
      <c r="E64" s="16"/>
      <c r="F64" s="16"/>
      <c r="G64" s="16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</row>
    <row r="65" spans="1:107" ht="15" customHeight="1" x14ac:dyDescent="0.2">
      <c r="A65" s="12"/>
      <c r="B65" s="16"/>
      <c r="C65" s="16"/>
      <c r="D65" s="16"/>
      <c r="E65" s="16"/>
      <c r="F65" s="16"/>
      <c r="G65" s="16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</row>
    <row r="66" spans="1:107" ht="15" customHeight="1" x14ac:dyDescent="0.2">
      <c r="A66" s="38" t="s">
        <v>41</v>
      </c>
      <c r="B66" s="16"/>
      <c r="C66" s="16"/>
      <c r="D66" s="16"/>
      <c r="E66" s="16"/>
      <c r="F66" s="16"/>
      <c r="G66" s="16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</row>
    <row r="67" spans="1:107" ht="15" customHeight="1" x14ac:dyDescent="0.2">
      <c r="A67" s="12"/>
      <c r="B67" s="16"/>
      <c r="C67" s="16"/>
      <c r="D67" s="16"/>
      <c r="E67" s="16"/>
      <c r="F67" s="16"/>
      <c r="G67" s="16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</row>
    <row r="68" spans="1:107" ht="15" customHeight="1" x14ac:dyDescent="0.2">
      <c r="A68" s="9"/>
      <c r="B68" s="9"/>
      <c r="C68" s="9"/>
      <c r="D68" s="8" t="s">
        <v>12</v>
      </c>
      <c r="E68" s="8" t="s">
        <v>12</v>
      </c>
      <c r="F68" s="9"/>
      <c r="G68" s="16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</row>
    <row r="69" spans="1:107" ht="15" customHeight="1" x14ac:dyDescent="0.2">
      <c r="A69" s="8"/>
      <c r="B69" s="8"/>
      <c r="C69" s="8" t="s">
        <v>24</v>
      </c>
      <c r="D69" s="8" t="s">
        <v>30</v>
      </c>
      <c r="E69" s="8" t="s">
        <v>30</v>
      </c>
      <c r="F69" s="9"/>
      <c r="G69" s="16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</row>
    <row r="70" spans="1:107" ht="15" customHeight="1" x14ac:dyDescent="0.2">
      <c r="A70" s="8"/>
      <c r="B70" s="8" t="s">
        <v>9</v>
      </c>
      <c r="C70" s="8" t="s">
        <v>25</v>
      </c>
      <c r="D70" s="17">
        <v>100000000</v>
      </c>
      <c r="E70" s="17">
        <v>64000000</v>
      </c>
      <c r="F70" s="9"/>
      <c r="G70" s="16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</row>
    <row r="71" spans="1:107" ht="15" customHeight="1" thickBot="1" x14ac:dyDescent="0.25">
      <c r="A71" s="10" t="s">
        <v>31</v>
      </c>
      <c r="B71" s="10" t="s">
        <v>8</v>
      </c>
      <c r="C71" s="10" t="s">
        <v>8</v>
      </c>
      <c r="D71" s="10" t="s">
        <v>32</v>
      </c>
      <c r="E71" s="10" t="s">
        <v>32</v>
      </c>
      <c r="F71" s="9"/>
      <c r="G71" s="16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</row>
    <row r="72" spans="1:107" ht="15" customHeight="1" thickBot="1" x14ac:dyDescent="0.25">
      <c r="A72" s="9">
        <v>2022</v>
      </c>
      <c r="B72" s="9">
        <v>25</v>
      </c>
      <c r="C72" s="39"/>
      <c r="D72" s="44"/>
      <c r="E72" s="44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</row>
    <row r="73" spans="1:107" ht="15" customHeight="1" thickBot="1" x14ac:dyDescent="0.25">
      <c r="A73" s="9">
        <v>2023</v>
      </c>
      <c r="B73" s="9">
        <f t="shared" ref="B73:B97" si="0">A$97-A73</f>
        <v>24</v>
      </c>
      <c r="C73" s="39"/>
      <c r="D73" s="44"/>
      <c r="E73" s="44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</row>
    <row r="74" spans="1:107" ht="15" customHeight="1" thickBot="1" x14ac:dyDescent="0.25">
      <c r="A74" s="9">
        <v>2024</v>
      </c>
      <c r="B74" s="9">
        <f t="shared" si="0"/>
        <v>23</v>
      </c>
      <c r="C74" s="39"/>
      <c r="D74" s="44"/>
      <c r="E74" s="44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</row>
    <row r="75" spans="1:107" ht="15" customHeight="1" thickBot="1" x14ac:dyDescent="0.25">
      <c r="A75" s="9">
        <v>2025</v>
      </c>
      <c r="B75" s="9">
        <f t="shared" si="0"/>
        <v>22</v>
      </c>
      <c r="C75" s="39"/>
      <c r="D75" s="44"/>
      <c r="E75" s="44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</row>
    <row r="76" spans="1:107" ht="15" customHeight="1" thickBot="1" x14ac:dyDescent="0.25">
      <c r="A76" s="9">
        <v>2026</v>
      </c>
      <c r="B76" s="9">
        <f t="shared" si="0"/>
        <v>21</v>
      </c>
      <c r="C76" s="39"/>
      <c r="D76" s="44"/>
      <c r="E76" s="44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</row>
    <row r="77" spans="1:107" ht="15" customHeight="1" thickBot="1" x14ac:dyDescent="0.25">
      <c r="A77" s="9">
        <v>2027</v>
      </c>
      <c r="B77" s="9">
        <f t="shared" si="0"/>
        <v>20</v>
      </c>
      <c r="C77" s="39"/>
      <c r="D77" s="44"/>
      <c r="E77" s="44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</row>
    <row r="78" spans="1:107" ht="15" customHeight="1" thickBot="1" x14ac:dyDescent="0.25">
      <c r="A78" s="9">
        <v>2028</v>
      </c>
      <c r="B78" s="9">
        <f t="shared" si="0"/>
        <v>19</v>
      </c>
      <c r="C78" s="39"/>
      <c r="D78" s="44"/>
      <c r="E78" s="44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</row>
    <row r="79" spans="1:107" ht="15" customHeight="1" thickBot="1" x14ac:dyDescent="0.25">
      <c r="A79" s="9">
        <v>2029</v>
      </c>
      <c r="B79" s="9">
        <f t="shared" si="0"/>
        <v>18</v>
      </c>
      <c r="C79" s="39"/>
      <c r="D79" s="44"/>
      <c r="E79" s="44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</row>
    <row r="80" spans="1:107" ht="15" customHeight="1" thickBot="1" x14ac:dyDescent="0.25">
      <c r="A80" s="9">
        <v>2030</v>
      </c>
      <c r="B80" s="9">
        <f t="shared" si="0"/>
        <v>17</v>
      </c>
      <c r="C80" s="39"/>
      <c r="D80" s="44"/>
      <c r="E80" s="44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</row>
    <row r="81" spans="1:107" ht="15" customHeight="1" thickBot="1" x14ac:dyDescent="0.25">
      <c r="A81" s="9">
        <v>2031</v>
      </c>
      <c r="B81" s="9">
        <f t="shared" si="0"/>
        <v>16</v>
      </c>
      <c r="C81" s="39"/>
      <c r="D81" s="44"/>
      <c r="E81" s="44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</row>
    <row r="82" spans="1:107" ht="15" customHeight="1" thickBot="1" x14ac:dyDescent="0.25">
      <c r="A82" s="9">
        <v>2032</v>
      </c>
      <c r="B82" s="9">
        <f t="shared" si="0"/>
        <v>15</v>
      </c>
      <c r="C82" s="39"/>
      <c r="D82" s="44"/>
      <c r="E82" s="44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</row>
    <row r="83" spans="1:107" ht="15" customHeight="1" thickBot="1" x14ac:dyDescent="0.25">
      <c r="A83" s="9">
        <v>2033</v>
      </c>
      <c r="B83" s="9">
        <f t="shared" si="0"/>
        <v>14</v>
      </c>
      <c r="C83" s="39"/>
      <c r="D83" s="44"/>
      <c r="E83" s="44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</row>
    <row r="84" spans="1:107" ht="15" customHeight="1" thickBot="1" x14ac:dyDescent="0.25">
      <c r="A84" s="9">
        <v>2034</v>
      </c>
      <c r="B84" s="9">
        <f t="shared" si="0"/>
        <v>13</v>
      </c>
      <c r="C84" s="39"/>
      <c r="D84" s="44"/>
      <c r="E84" s="44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</row>
    <row r="85" spans="1:107" ht="15" customHeight="1" thickBot="1" x14ac:dyDescent="0.25">
      <c r="A85" s="9">
        <v>2035</v>
      </c>
      <c r="B85" s="9">
        <f t="shared" si="0"/>
        <v>12</v>
      </c>
      <c r="C85" s="39"/>
      <c r="D85" s="44"/>
      <c r="E85" s="44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</row>
    <row r="86" spans="1:107" ht="15" customHeight="1" thickBot="1" x14ac:dyDescent="0.25">
      <c r="A86" s="9">
        <v>2036</v>
      </c>
      <c r="B86" s="9">
        <f t="shared" si="0"/>
        <v>11</v>
      </c>
      <c r="C86" s="39"/>
      <c r="D86" s="44"/>
      <c r="E86" s="44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</row>
    <row r="87" spans="1:107" ht="15" customHeight="1" thickBot="1" x14ac:dyDescent="0.25">
      <c r="A87" s="9">
        <v>2037</v>
      </c>
      <c r="B87" s="9">
        <f t="shared" si="0"/>
        <v>10</v>
      </c>
      <c r="C87" s="39"/>
      <c r="D87" s="44"/>
      <c r="E87" s="44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</row>
    <row r="88" spans="1:107" ht="15" customHeight="1" thickBot="1" x14ac:dyDescent="0.25">
      <c r="A88" s="9">
        <v>2038</v>
      </c>
      <c r="B88" s="9">
        <f t="shared" si="0"/>
        <v>9</v>
      </c>
      <c r="C88" s="39"/>
      <c r="D88" s="44"/>
      <c r="E88" s="44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</row>
    <row r="89" spans="1:107" ht="15" customHeight="1" thickBot="1" x14ac:dyDescent="0.25">
      <c r="A89" s="9">
        <v>2039</v>
      </c>
      <c r="B89" s="9">
        <f t="shared" si="0"/>
        <v>8</v>
      </c>
      <c r="C89" s="39"/>
      <c r="D89" s="44"/>
      <c r="E89" s="44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</row>
    <row r="90" spans="1:107" ht="15" customHeight="1" thickBot="1" x14ac:dyDescent="0.25">
      <c r="A90" s="9">
        <v>2040</v>
      </c>
      <c r="B90" s="9">
        <f t="shared" si="0"/>
        <v>7</v>
      </c>
      <c r="C90" s="39"/>
      <c r="D90" s="44"/>
      <c r="E90" s="44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</row>
    <row r="91" spans="1:107" ht="15" customHeight="1" thickBot="1" x14ac:dyDescent="0.25">
      <c r="A91" s="9">
        <v>2041</v>
      </c>
      <c r="B91" s="9">
        <f t="shared" si="0"/>
        <v>6</v>
      </c>
      <c r="C91" s="39"/>
      <c r="D91" s="44"/>
      <c r="E91" s="44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</row>
    <row r="92" spans="1:107" ht="15" customHeight="1" thickBot="1" x14ac:dyDescent="0.25">
      <c r="A92" s="9">
        <v>2042</v>
      </c>
      <c r="B92" s="9">
        <f t="shared" si="0"/>
        <v>5</v>
      </c>
      <c r="C92" s="39"/>
      <c r="D92" s="44"/>
      <c r="E92" s="44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</row>
    <row r="93" spans="1:107" ht="15" customHeight="1" thickBot="1" x14ac:dyDescent="0.25">
      <c r="A93" s="9">
        <v>2043</v>
      </c>
      <c r="B93" s="9">
        <f t="shared" si="0"/>
        <v>4</v>
      </c>
      <c r="C93" s="39"/>
      <c r="D93" s="44"/>
      <c r="E93" s="44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</row>
    <row r="94" spans="1:107" ht="15" customHeight="1" thickBot="1" x14ac:dyDescent="0.25">
      <c r="A94" s="9">
        <v>2044</v>
      </c>
      <c r="B94" s="9">
        <f t="shared" si="0"/>
        <v>3</v>
      </c>
      <c r="C94" s="39"/>
      <c r="D94" s="44"/>
      <c r="E94" s="44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</row>
    <row r="95" spans="1:107" ht="15" customHeight="1" thickBot="1" x14ac:dyDescent="0.25">
      <c r="A95" s="9">
        <v>2045</v>
      </c>
      <c r="B95" s="9">
        <f t="shared" si="0"/>
        <v>2</v>
      </c>
      <c r="C95" s="39"/>
      <c r="D95" s="44"/>
      <c r="E95" s="44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</row>
    <row r="96" spans="1:107" ht="15" customHeight="1" thickBot="1" x14ac:dyDescent="0.25">
      <c r="A96" s="9">
        <v>2046</v>
      </c>
      <c r="B96" s="9">
        <f t="shared" si="0"/>
        <v>1</v>
      </c>
      <c r="C96" s="39"/>
      <c r="D96" s="44"/>
      <c r="E96" s="44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</row>
    <row r="97" spans="1:107" ht="15.75" thickBot="1" x14ac:dyDescent="0.25">
      <c r="A97" s="9">
        <v>2047</v>
      </c>
      <c r="B97" s="9">
        <f t="shared" si="0"/>
        <v>0</v>
      </c>
      <c r="C97" s="39"/>
      <c r="D97" s="44"/>
      <c r="E97" s="44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</row>
    <row r="98" spans="1:107" x14ac:dyDescent="0.2">
      <c r="A98" s="9"/>
      <c r="B98" s="9"/>
      <c r="C98" s="9"/>
      <c r="D98" s="9"/>
      <c r="E98" s="9"/>
      <c r="F98" s="9"/>
      <c r="G98" s="16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</row>
    <row r="99" spans="1:107" x14ac:dyDescent="0.2">
      <c r="A99" s="9"/>
      <c r="B99" s="9"/>
      <c r="C99" s="9"/>
      <c r="D99" s="9"/>
      <c r="E99" s="9"/>
      <c r="F99" s="9"/>
      <c r="G99" s="16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</row>
    <row r="100" spans="1:107" ht="18" x14ac:dyDescent="0.2">
      <c r="A100" s="48" t="s">
        <v>48</v>
      </c>
      <c r="B100" s="9"/>
      <c r="C100" s="9"/>
      <c r="D100" s="9"/>
      <c r="E100" s="9"/>
      <c r="F100" s="9"/>
      <c r="G100" s="16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</row>
    <row r="101" spans="1:107" x14ac:dyDescent="0.2">
      <c r="A101" s="9"/>
      <c r="B101" s="9"/>
      <c r="C101" s="9"/>
      <c r="D101" s="9"/>
      <c r="E101" s="9"/>
      <c r="F101" s="9"/>
      <c r="G101" s="16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</row>
    <row r="102" spans="1:107" x14ac:dyDescent="0.2">
      <c r="A102" s="9"/>
      <c r="B102" s="9"/>
      <c r="C102" s="9"/>
      <c r="D102" s="9"/>
      <c r="E102" s="9"/>
      <c r="F102" s="9"/>
      <c r="G102" s="16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</row>
    <row r="103" spans="1:107" x14ac:dyDescent="0.2">
      <c r="A103" s="9"/>
      <c r="B103" s="9"/>
      <c r="C103" s="9"/>
      <c r="D103" s="9"/>
      <c r="E103" s="9"/>
      <c r="F103" s="9"/>
      <c r="G103" s="16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</row>
    <row r="104" spans="1:107" x14ac:dyDescent="0.2">
      <c r="A104" s="9"/>
      <c r="B104" s="9"/>
      <c r="C104" s="9"/>
      <c r="D104" s="9"/>
      <c r="E104" s="9"/>
      <c r="F104" s="9"/>
      <c r="G104" s="16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</row>
    <row r="105" spans="1:107" x14ac:dyDescent="0.2">
      <c r="A105" s="9"/>
      <c r="B105" s="9"/>
      <c r="C105" s="9"/>
      <c r="D105" s="9"/>
      <c r="E105" s="9"/>
      <c r="F105" s="9"/>
      <c r="G105" s="16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</row>
    <row r="106" spans="1:107" x14ac:dyDescent="0.2">
      <c r="A106" s="9"/>
      <c r="B106" s="9"/>
      <c r="C106" s="9"/>
      <c r="D106" s="9"/>
      <c r="E106" s="9"/>
      <c r="F106" s="9"/>
      <c r="G106" s="16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</row>
    <row r="107" spans="1:107" x14ac:dyDescent="0.2">
      <c r="A107" s="9"/>
      <c r="B107" s="9"/>
      <c r="C107" s="9"/>
      <c r="D107" s="9"/>
      <c r="E107" s="9"/>
      <c r="F107" s="9"/>
      <c r="G107" s="16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</row>
    <row r="108" spans="1:107" x14ac:dyDescent="0.2">
      <c r="A108" s="9"/>
      <c r="B108" s="9"/>
      <c r="C108" s="9"/>
      <c r="D108" s="9"/>
      <c r="E108" s="9"/>
      <c r="F108" s="9"/>
      <c r="G108" s="16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</row>
    <row r="109" spans="1:107" x14ac:dyDescent="0.2">
      <c r="A109" s="9"/>
      <c r="B109" s="9"/>
      <c r="C109" s="9"/>
      <c r="D109" s="9"/>
      <c r="E109" s="9"/>
      <c r="F109" s="9"/>
      <c r="G109" s="16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</row>
    <row r="110" spans="1:107" x14ac:dyDescent="0.2">
      <c r="A110" s="9"/>
      <c r="B110" s="9"/>
      <c r="C110" s="9"/>
      <c r="D110" s="9"/>
      <c r="E110" s="9"/>
      <c r="F110" s="9"/>
      <c r="G110" s="16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</row>
    <row r="111" spans="1:107" x14ac:dyDescent="0.2">
      <c r="A111" s="9"/>
      <c r="B111" s="9"/>
      <c r="C111" s="9"/>
      <c r="D111" s="9"/>
      <c r="E111" s="9"/>
      <c r="F111" s="9"/>
      <c r="G111" s="16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</row>
    <row r="112" spans="1:107" x14ac:dyDescent="0.2">
      <c r="A112" s="9"/>
      <c r="B112" s="9"/>
      <c r="C112" s="9"/>
      <c r="D112" s="9"/>
      <c r="E112" s="9"/>
      <c r="F112" s="9"/>
      <c r="G112" s="16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</row>
    <row r="113" spans="1:107" x14ac:dyDescent="0.2">
      <c r="A113" s="9"/>
      <c r="B113" s="9"/>
      <c r="C113" s="9"/>
      <c r="D113" s="9"/>
      <c r="E113" s="9"/>
      <c r="F113" s="9"/>
      <c r="G113" s="16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</row>
    <row r="114" spans="1:107" x14ac:dyDescent="0.2">
      <c r="A114" s="9"/>
      <c r="B114" s="9"/>
      <c r="C114" s="9"/>
      <c r="D114" s="9"/>
      <c r="E114" s="9"/>
      <c r="F114" s="9"/>
      <c r="G114" s="16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</row>
    <row r="115" spans="1:107" x14ac:dyDescent="0.2">
      <c r="A115" s="38" t="s">
        <v>42</v>
      </c>
      <c r="B115" s="9"/>
      <c r="C115" s="9"/>
      <c r="D115" s="13"/>
      <c r="E115" s="13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</row>
    <row r="116" spans="1:107" x14ac:dyDescent="0.2">
      <c r="A116" s="9"/>
      <c r="B116" s="9"/>
      <c r="C116" s="9"/>
      <c r="D116" s="13"/>
      <c r="E116" s="13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</row>
    <row r="117" spans="1:107" x14ac:dyDescent="0.2">
      <c r="A117" s="8" t="s">
        <v>5</v>
      </c>
      <c r="B117" s="9"/>
      <c r="C117" s="22" t="s">
        <v>16</v>
      </c>
      <c r="D117" s="13"/>
      <c r="E117" s="13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</row>
    <row r="118" spans="1:107" ht="15.75" thickBot="1" x14ac:dyDescent="0.25">
      <c r="A118" s="10" t="s">
        <v>6</v>
      </c>
      <c r="B118" s="23">
        <v>0.06</v>
      </c>
      <c r="C118" s="23">
        <v>0.08</v>
      </c>
      <c r="D118" s="23">
        <v>0.1</v>
      </c>
      <c r="E118" s="23">
        <v>0.12</v>
      </c>
      <c r="F118" s="23">
        <v>0.14000000000000001</v>
      </c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</row>
    <row r="119" spans="1:107" ht="15.75" thickBot="1" x14ac:dyDescent="0.25">
      <c r="A119" s="12">
        <f>A17</f>
        <v>48000000</v>
      </c>
      <c r="B119" s="44"/>
      <c r="C119" s="44"/>
      <c r="D119" s="44"/>
      <c r="E119" s="44"/>
      <c r="F119" s="44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</row>
    <row r="120" spans="1:107" ht="15.75" thickBot="1" x14ac:dyDescent="0.25">
      <c r="A120" s="12">
        <f>A18</f>
        <v>32000000</v>
      </c>
      <c r="B120" s="44"/>
      <c r="C120" s="44"/>
      <c r="D120" s="44"/>
      <c r="E120" s="44"/>
      <c r="F120" s="44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</row>
    <row r="121" spans="1:107" ht="15.75" thickBot="1" x14ac:dyDescent="0.25">
      <c r="A121" s="12">
        <f>A19</f>
        <v>100000000</v>
      </c>
      <c r="B121" s="44"/>
      <c r="C121" s="44"/>
      <c r="D121" s="44"/>
      <c r="E121" s="44"/>
      <c r="F121" s="44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</row>
    <row r="122" spans="1:107" ht="15.75" thickBot="1" x14ac:dyDescent="0.25">
      <c r="A122" s="12">
        <f>A20</f>
        <v>64000000</v>
      </c>
      <c r="B122" s="44"/>
      <c r="C122" s="44"/>
      <c r="D122" s="44"/>
      <c r="E122" s="44"/>
      <c r="F122" s="44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</row>
    <row r="123" spans="1:107" x14ac:dyDescent="0.2">
      <c r="A123" s="12"/>
      <c r="B123" s="13"/>
      <c r="C123" s="13"/>
      <c r="D123" s="13"/>
      <c r="E123" s="13"/>
      <c r="F123" s="13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</row>
    <row r="124" spans="1:107" x14ac:dyDescent="0.2">
      <c r="A124" s="8" t="s">
        <v>5</v>
      </c>
      <c r="B124" s="29" t="s">
        <v>19</v>
      </c>
      <c r="C124" s="9"/>
      <c r="D124" s="13"/>
      <c r="E124" s="13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</row>
    <row r="125" spans="1:107" ht="15.75" thickBot="1" x14ac:dyDescent="0.25">
      <c r="A125" s="10" t="s">
        <v>6</v>
      </c>
      <c r="B125" s="30">
        <v>0.06</v>
      </c>
      <c r="C125" s="30">
        <v>0.08</v>
      </c>
      <c r="D125" s="30">
        <v>0.1</v>
      </c>
      <c r="E125" s="30">
        <v>0.12</v>
      </c>
      <c r="F125" s="30">
        <v>0.14000000000000001</v>
      </c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</row>
    <row r="126" spans="1:107" ht="15.75" thickBot="1" x14ac:dyDescent="0.25">
      <c r="A126" s="12">
        <f>A17</f>
        <v>48000000</v>
      </c>
      <c r="B126" s="46"/>
      <c r="C126" s="46"/>
      <c r="D126" s="46"/>
      <c r="E126" s="46"/>
      <c r="F126" s="46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</row>
    <row r="127" spans="1:107" ht="15.75" thickBot="1" x14ac:dyDescent="0.25">
      <c r="A127" s="12">
        <f>A18</f>
        <v>32000000</v>
      </c>
      <c r="B127" s="46"/>
      <c r="C127" s="46"/>
      <c r="D127" s="46"/>
      <c r="E127" s="46"/>
      <c r="F127" s="46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</row>
    <row r="128" spans="1:107" ht="15.75" thickBot="1" x14ac:dyDescent="0.25">
      <c r="A128" s="12">
        <f>A19</f>
        <v>100000000</v>
      </c>
      <c r="B128" s="46"/>
      <c r="C128" s="46"/>
      <c r="D128" s="46"/>
      <c r="E128" s="46"/>
      <c r="F128" s="46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</row>
    <row r="129" spans="1:107" ht="15.75" thickBot="1" x14ac:dyDescent="0.25">
      <c r="A129" s="12">
        <f>A20</f>
        <v>64000000</v>
      </c>
      <c r="B129" s="46"/>
      <c r="C129" s="46"/>
      <c r="D129" s="46"/>
      <c r="E129" s="46"/>
      <c r="F129" s="46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</row>
    <row r="130" spans="1:107" x14ac:dyDescent="0.2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</row>
    <row r="131" spans="1:107" x14ac:dyDescent="0.2">
      <c r="A131" s="38" t="s">
        <v>43</v>
      </c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</row>
    <row r="132" spans="1:107" x14ac:dyDescent="0.2">
      <c r="A132" s="38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</row>
    <row r="133" spans="1:107" x14ac:dyDescent="0.2">
      <c r="A133" s="9"/>
      <c r="B133" s="8" t="s">
        <v>24</v>
      </c>
      <c r="C133" s="9"/>
      <c r="D133" s="9"/>
      <c r="E133" s="8" t="s">
        <v>26</v>
      </c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</row>
    <row r="134" spans="1:107" x14ac:dyDescent="0.2">
      <c r="A134" s="8" t="s">
        <v>5</v>
      </c>
      <c r="B134" s="8" t="s">
        <v>25</v>
      </c>
      <c r="C134" s="8" t="s">
        <v>24</v>
      </c>
      <c r="D134" s="8" t="s">
        <v>10</v>
      </c>
      <c r="E134" s="8" t="s">
        <v>27</v>
      </c>
      <c r="F134" s="18" t="s">
        <v>24</v>
      </c>
      <c r="G134" s="8" t="s">
        <v>21</v>
      </c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</row>
    <row r="135" spans="1:107" ht="15.75" thickBot="1" x14ac:dyDescent="0.25">
      <c r="A135" s="21" t="s">
        <v>6</v>
      </c>
      <c r="B135" s="10" t="s">
        <v>28</v>
      </c>
      <c r="C135" s="10" t="s">
        <v>1</v>
      </c>
      <c r="D135" s="10" t="s">
        <v>0</v>
      </c>
      <c r="E135" s="10" t="s">
        <v>29</v>
      </c>
      <c r="F135" s="19" t="s">
        <v>36</v>
      </c>
      <c r="G135" s="10" t="s">
        <v>36</v>
      </c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</row>
    <row r="136" spans="1:107" ht="15.75" thickBot="1" x14ac:dyDescent="0.25">
      <c r="A136" s="12">
        <f>A17</f>
        <v>48000000</v>
      </c>
      <c r="B136" s="9"/>
      <c r="C136" s="9"/>
      <c r="D136" s="9"/>
      <c r="E136" s="9"/>
      <c r="F136" s="9"/>
      <c r="G136" s="18" t="s">
        <v>14</v>
      </c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</row>
    <row r="137" spans="1:107" ht="15.75" thickBot="1" x14ac:dyDescent="0.25">
      <c r="A137" s="12">
        <f>A18</f>
        <v>32000000</v>
      </c>
      <c r="B137" s="39"/>
      <c r="C137" s="45"/>
      <c r="D137" s="41"/>
      <c r="E137" s="47"/>
      <c r="F137" s="43"/>
      <c r="G137" s="43"/>
      <c r="H137" s="16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</row>
    <row r="138" spans="1:107" ht="15.75" thickBot="1" x14ac:dyDescent="0.25">
      <c r="A138" s="12">
        <f>A19</f>
        <v>100000000</v>
      </c>
      <c r="B138" s="39"/>
      <c r="C138" s="45"/>
      <c r="D138" s="41"/>
      <c r="E138" s="47"/>
      <c r="F138" s="43"/>
      <c r="G138" s="43"/>
      <c r="H138" s="16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</row>
    <row r="139" spans="1:107" ht="15.75" thickBot="1" x14ac:dyDescent="0.25">
      <c r="A139" s="12">
        <f>A20</f>
        <v>64000000</v>
      </c>
      <c r="B139" s="39"/>
      <c r="C139" s="45"/>
      <c r="D139" s="41"/>
      <c r="E139" s="47"/>
      <c r="F139" s="43"/>
      <c r="G139" s="43"/>
      <c r="H139" s="16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</row>
    <row r="140" spans="1:107" ht="15.75" thickBot="1" x14ac:dyDescent="0.25">
      <c r="A140" s="35"/>
      <c r="B140" s="35"/>
      <c r="C140" s="35"/>
      <c r="D140" s="35"/>
      <c r="E140" s="35"/>
      <c r="F140" s="35"/>
      <c r="G140" s="35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</row>
    <row r="141" spans="1:107" ht="15.75" thickTop="1" x14ac:dyDescent="0.2">
      <c r="A141" s="36"/>
      <c r="B141" s="9"/>
      <c r="C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</row>
    <row r="142" spans="1:107" x14ac:dyDescent="0.2">
      <c r="A142" s="9"/>
      <c r="B142" s="9"/>
      <c r="C142" s="9"/>
      <c r="D142" s="9"/>
      <c r="E142" s="9"/>
      <c r="F142" s="9"/>
      <c r="G142" s="31" t="s">
        <v>22</v>
      </c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</row>
    <row r="143" spans="1:107" x14ac:dyDescent="0.2">
      <c r="A143" s="49" t="s">
        <v>51</v>
      </c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</row>
    <row r="144" spans="1:107" x14ac:dyDescent="0.2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</row>
    <row r="145" spans="1:107" x14ac:dyDescent="0.2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</row>
    <row r="146" spans="1:107" x14ac:dyDescent="0.2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</row>
    <row r="147" spans="1:107" x14ac:dyDescent="0.2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</row>
    <row r="148" spans="1:107" x14ac:dyDescent="0.2">
      <c r="A148" s="9"/>
      <c r="B148" s="9"/>
      <c r="C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</row>
    <row r="149" spans="1:107" x14ac:dyDescent="0.2">
      <c r="A149" s="9"/>
      <c r="B149" s="9"/>
      <c r="C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</row>
    <row r="150" spans="1:107" x14ac:dyDescent="0.2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</row>
    <row r="151" spans="1:107" x14ac:dyDescent="0.2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</row>
    <row r="152" spans="1:107" x14ac:dyDescent="0.2">
      <c r="A152" s="9"/>
      <c r="B152" s="9"/>
      <c r="C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</row>
    <row r="153" spans="1:107" x14ac:dyDescent="0.2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</row>
    <row r="154" spans="1:107" x14ac:dyDescent="0.2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</row>
    <row r="155" spans="1:107" x14ac:dyDescent="0.2">
      <c r="A155" s="9"/>
      <c r="B155" s="9"/>
      <c r="C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</row>
    <row r="156" spans="1:107" x14ac:dyDescent="0.2">
      <c r="A156" s="9"/>
      <c r="B156" s="9"/>
      <c r="C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</row>
    <row r="157" spans="1:107" x14ac:dyDescent="0.2">
      <c r="A157" s="9"/>
      <c r="B157" s="9"/>
      <c r="C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</row>
    <row r="158" spans="1:107" x14ac:dyDescent="0.2">
      <c r="A158" s="9"/>
      <c r="B158" s="9"/>
      <c r="C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</row>
    <row r="159" spans="1:107" x14ac:dyDescent="0.2">
      <c r="A159" s="9"/>
      <c r="B159" s="9"/>
      <c r="C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</row>
    <row r="160" spans="1:107" x14ac:dyDescent="0.2">
      <c r="A160" s="9"/>
      <c r="B160" s="9"/>
      <c r="C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</row>
    <row r="161" spans="1:107" x14ac:dyDescent="0.2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</row>
    <row r="162" spans="1:107" x14ac:dyDescent="0.2">
      <c r="A162" s="9"/>
      <c r="B162" s="9"/>
      <c r="C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</row>
    <row r="163" spans="1:107" x14ac:dyDescent="0.2">
      <c r="A163" s="9"/>
      <c r="B163" s="9"/>
      <c r="C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</row>
    <row r="164" spans="1:107" x14ac:dyDescent="0.2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</row>
    <row r="165" spans="1:107" x14ac:dyDescent="0.2">
      <c r="A165" s="9"/>
      <c r="B165" s="9"/>
      <c r="C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</row>
    <row r="166" spans="1:107" x14ac:dyDescent="0.2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</row>
    <row r="167" spans="1:107" x14ac:dyDescent="0.2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</row>
    <row r="168" spans="1:107" x14ac:dyDescent="0.2">
      <c r="A168" s="9"/>
      <c r="B168" s="9"/>
      <c r="C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</row>
    <row r="169" spans="1:107" x14ac:dyDescent="0.2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</row>
    <row r="170" spans="1:107" x14ac:dyDescent="0.2">
      <c r="A170" s="9"/>
      <c r="B170" s="9"/>
      <c r="C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</row>
    <row r="171" spans="1:107" x14ac:dyDescent="0.2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</row>
    <row r="172" spans="1:107" x14ac:dyDescent="0.2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</row>
    <row r="173" spans="1:107" x14ac:dyDescent="0.2">
      <c r="A173" s="9"/>
      <c r="B173" s="9"/>
      <c r="C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</row>
    <row r="174" spans="1:107" x14ac:dyDescent="0.2">
      <c r="A174" s="9"/>
      <c r="B174" s="9"/>
      <c r="C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</row>
    <row r="175" spans="1:107" x14ac:dyDescent="0.2">
      <c r="A175" s="9"/>
      <c r="B175" s="9"/>
      <c r="C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</row>
    <row r="176" spans="1:107" x14ac:dyDescent="0.2">
      <c r="A176" s="9"/>
      <c r="B176" s="9"/>
      <c r="C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</row>
    <row r="177" spans="1:107" x14ac:dyDescent="0.2">
      <c r="A177" s="9"/>
      <c r="B177" s="9"/>
      <c r="C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</row>
    <row r="178" spans="1:107" x14ac:dyDescent="0.2">
      <c r="A178" s="9"/>
      <c r="B178" s="9"/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</row>
    <row r="179" spans="1:107" x14ac:dyDescent="0.2">
      <c r="A179" s="9"/>
      <c r="B179" s="9"/>
      <c r="C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</row>
    <row r="180" spans="1:107" x14ac:dyDescent="0.2">
      <c r="A180" s="9"/>
      <c r="B180" s="9"/>
      <c r="C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</row>
    <row r="181" spans="1:107" x14ac:dyDescent="0.2">
      <c r="A181" s="9"/>
      <c r="B181" s="9"/>
      <c r="C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</row>
    <row r="182" spans="1:107" x14ac:dyDescent="0.2">
      <c r="A182" s="9"/>
      <c r="B182" s="9"/>
      <c r="C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</row>
    <row r="183" spans="1:107" x14ac:dyDescent="0.2">
      <c r="A183" s="9"/>
      <c r="B183" s="9"/>
      <c r="C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</row>
    <row r="184" spans="1:107" x14ac:dyDescent="0.2">
      <c r="A184" s="9"/>
      <c r="B184" s="9"/>
      <c r="C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</row>
    <row r="185" spans="1:107" x14ac:dyDescent="0.2">
      <c r="A185" s="9"/>
      <c r="B185" s="9"/>
      <c r="C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</row>
    <row r="186" spans="1:107" x14ac:dyDescent="0.2">
      <c r="A186" s="9"/>
      <c r="B186" s="9"/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</row>
    <row r="187" spans="1:107" x14ac:dyDescent="0.2">
      <c r="A187" s="9"/>
      <c r="B187" s="9"/>
      <c r="C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</row>
    <row r="188" spans="1:107" x14ac:dyDescent="0.2">
      <c r="A188" s="9"/>
      <c r="B188" s="9"/>
      <c r="C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</row>
    <row r="189" spans="1:107" x14ac:dyDescent="0.2">
      <c r="A189" s="9"/>
      <c r="B189" s="9"/>
      <c r="C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</row>
    <row r="190" spans="1:107" x14ac:dyDescent="0.2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</row>
    <row r="191" spans="1:107" x14ac:dyDescent="0.2">
      <c r="A191" s="9"/>
      <c r="B191" s="9"/>
      <c r="C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</row>
    <row r="192" spans="1:107" x14ac:dyDescent="0.2">
      <c r="A192" s="9"/>
      <c r="B192" s="9"/>
      <c r="C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</row>
    <row r="193" spans="1:107" x14ac:dyDescent="0.2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</row>
    <row r="194" spans="1:107" x14ac:dyDescent="0.2">
      <c r="A194" s="9"/>
      <c r="B194" s="9"/>
      <c r="C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</row>
    <row r="195" spans="1:107" x14ac:dyDescent="0.2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</row>
    <row r="196" spans="1:107" x14ac:dyDescent="0.2">
      <c r="A196" s="9"/>
      <c r="B196" s="9"/>
      <c r="C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</row>
    <row r="197" spans="1:107" x14ac:dyDescent="0.2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</row>
    <row r="198" spans="1:107" x14ac:dyDescent="0.2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</row>
    <row r="199" spans="1:107" x14ac:dyDescent="0.2">
      <c r="A199" s="9"/>
      <c r="B199" s="9"/>
      <c r="C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</row>
    <row r="200" spans="1:107" x14ac:dyDescent="0.2">
      <c r="A200" s="9"/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</row>
    <row r="201" spans="1:107" x14ac:dyDescent="0.2">
      <c r="A201" s="9"/>
      <c r="B201" s="9"/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</row>
    <row r="202" spans="1:107" x14ac:dyDescent="0.2">
      <c r="A202" s="9"/>
      <c r="B202" s="9"/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</row>
    <row r="203" spans="1:107" x14ac:dyDescent="0.2">
      <c r="A203" s="9"/>
      <c r="B203" s="9"/>
      <c r="C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</row>
    <row r="204" spans="1:107" x14ac:dyDescent="0.2">
      <c r="A204" s="9"/>
      <c r="B204" s="9"/>
      <c r="C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</row>
    <row r="205" spans="1:107" x14ac:dyDescent="0.2">
      <c r="A205" s="9"/>
      <c r="B205" s="9"/>
      <c r="C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</row>
    <row r="206" spans="1:107" x14ac:dyDescent="0.2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</row>
    <row r="207" spans="1:107" x14ac:dyDescent="0.2">
      <c r="A207" s="9"/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</row>
    <row r="208" spans="1:107" x14ac:dyDescent="0.2">
      <c r="A208" s="9"/>
      <c r="B208" s="9"/>
      <c r="C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</row>
    <row r="209" spans="1:107" x14ac:dyDescent="0.2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</row>
    <row r="210" spans="1:107" x14ac:dyDescent="0.2">
      <c r="A210" s="9"/>
      <c r="B210" s="9"/>
      <c r="C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</row>
    <row r="211" spans="1:107" x14ac:dyDescent="0.2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</row>
    <row r="212" spans="1:107" x14ac:dyDescent="0.2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</row>
    <row r="213" spans="1:107" x14ac:dyDescent="0.2">
      <c r="A213" s="9"/>
      <c r="B213" s="9"/>
      <c r="C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</row>
    <row r="214" spans="1:107" x14ac:dyDescent="0.2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</row>
    <row r="215" spans="1:107" x14ac:dyDescent="0.2">
      <c r="A215" s="9"/>
      <c r="B215" s="9"/>
      <c r="C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</row>
    <row r="216" spans="1:107" x14ac:dyDescent="0.2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</row>
    <row r="217" spans="1:107" x14ac:dyDescent="0.2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</row>
    <row r="218" spans="1:107" x14ac:dyDescent="0.2">
      <c r="A218" s="9"/>
      <c r="B218" s="9"/>
      <c r="C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</row>
    <row r="219" spans="1:107" x14ac:dyDescent="0.2">
      <c r="A219" s="9"/>
      <c r="B219" s="9"/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</row>
    <row r="220" spans="1:107" x14ac:dyDescent="0.2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</row>
    <row r="221" spans="1:107" x14ac:dyDescent="0.2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</row>
    <row r="222" spans="1:107" x14ac:dyDescent="0.2">
      <c r="A222" s="9"/>
      <c r="B222" s="9"/>
      <c r="C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</row>
    <row r="223" spans="1:107" x14ac:dyDescent="0.2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</row>
    <row r="224" spans="1:107" x14ac:dyDescent="0.2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</row>
    <row r="225" spans="1:107" x14ac:dyDescent="0.2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</row>
    <row r="226" spans="1:107" x14ac:dyDescent="0.2">
      <c r="A226" s="9"/>
      <c r="B226" s="9"/>
      <c r="C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</row>
    <row r="227" spans="1:107" x14ac:dyDescent="0.2">
      <c r="A227" s="9"/>
      <c r="B227" s="9"/>
      <c r="C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</row>
    <row r="228" spans="1:107" x14ac:dyDescent="0.2">
      <c r="A228" s="9"/>
      <c r="B228" s="9"/>
      <c r="C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</row>
    <row r="229" spans="1:107" x14ac:dyDescent="0.2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</row>
    <row r="230" spans="1:107" x14ac:dyDescent="0.2">
      <c r="A230" s="9"/>
      <c r="B230" s="9"/>
      <c r="C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</row>
    <row r="231" spans="1:107" x14ac:dyDescent="0.2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</row>
    <row r="232" spans="1:107" x14ac:dyDescent="0.2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</row>
    <row r="233" spans="1:107" x14ac:dyDescent="0.2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</row>
    <row r="234" spans="1:107" x14ac:dyDescent="0.2">
      <c r="A234" s="9"/>
      <c r="B234" s="9"/>
      <c r="C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</row>
    <row r="235" spans="1:107" x14ac:dyDescent="0.2">
      <c r="A235" s="9"/>
      <c r="B235" s="9"/>
      <c r="C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</row>
    <row r="236" spans="1:107" x14ac:dyDescent="0.2">
      <c r="A236" s="9"/>
      <c r="B236" s="9"/>
      <c r="C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</row>
    <row r="237" spans="1:107" x14ac:dyDescent="0.2">
      <c r="A237" s="9"/>
      <c r="B237" s="9"/>
      <c r="C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</row>
    <row r="238" spans="1:107" x14ac:dyDescent="0.2">
      <c r="A238" s="9"/>
      <c r="B238" s="9"/>
      <c r="C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</row>
    <row r="239" spans="1:107" x14ac:dyDescent="0.2">
      <c r="A239" s="9"/>
      <c r="B239" s="9"/>
      <c r="C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</row>
    <row r="240" spans="1:107" x14ac:dyDescent="0.2">
      <c r="A240" s="9"/>
      <c r="B240" s="9"/>
      <c r="C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</row>
    <row r="241" spans="1:19" x14ac:dyDescent="0.2">
      <c r="A241" s="9"/>
      <c r="B241" s="9"/>
      <c r="C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</row>
    <row r="242" spans="1:19" x14ac:dyDescent="0.2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</row>
    <row r="243" spans="1:19" x14ac:dyDescent="0.2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</row>
    <row r="244" spans="1:19" x14ac:dyDescent="0.2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</row>
    <row r="245" spans="1:19" x14ac:dyDescent="0.2">
      <c r="A245" s="9"/>
      <c r="B245" s="9"/>
      <c r="C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</row>
    <row r="246" spans="1:19" x14ac:dyDescent="0.2">
      <c r="A246" s="9"/>
      <c r="B246" s="9"/>
      <c r="C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</row>
    <row r="247" spans="1:19" x14ac:dyDescent="0.2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</row>
    <row r="248" spans="1:19" x14ac:dyDescent="0.2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</row>
    <row r="249" spans="1:19" x14ac:dyDescent="0.2">
      <c r="A249" s="9"/>
      <c r="B249" s="9"/>
      <c r="C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</row>
    <row r="250" spans="1:19" x14ac:dyDescent="0.2">
      <c r="A250" s="9"/>
      <c r="B250" s="9"/>
      <c r="C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</row>
    <row r="251" spans="1:19" x14ac:dyDescent="0.2">
      <c r="A251" s="9"/>
      <c r="B251" s="9"/>
      <c r="C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</row>
    <row r="252" spans="1:19" x14ac:dyDescent="0.2">
      <c r="A252" s="9"/>
      <c r="B252" s="9"/>
      <c r="C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</row>
    <row r="253" spans="1:19" x14ac:dyDescent="0.2">
      <c r="A253" s="9"/>
      <c r="B253" s="9"/>
      <c r="C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</row>
    <row r="254" spans="1:19" x14ac:dyDescent="0.2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</row>
    <row r="255" spans="1:19" x14ac:dyDescent="0.2">
      <c r="A255" s="9"/>
      <c r="B255" s="9"/>
      <c r="C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</row>
    <row r="256" spans="1:19" x14ac:dyDescent="0.2">
      <c r="A256" s="9"/>
      <c r="B256" s="9"/>
      <c r="C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</row>
    <row r="257" spans="1:19" x14ac:dyDescent="0.2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</row>
    <row r="258" spans="1:19" x14ac:dyDescent="0.2">
      <c r="A258" s="9"/>
      <c r="B258" s="9"/>
      <c r="C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</row>
    <row r="259" spans="1:19" x14ac:dyDescent="0.2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</row>
    <row r="260" spans="1:19" x14ac:dyDescent="0.2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</row>
    <row r="261" spans="1:19" x14ac:dyDescent="0.2">
      <c r="A261" s="9"/>
      <c r="B261" s="9"/>
      <c r="C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</row>
    <row r="262" spans="1:19" x14ac:dyDescent="0.2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</row>
    <row r="263" spans="1:19" x14ac:dyDescent="0.2">
      <c r="A263" s="9"/>
      <c r="B263" s="9"/>
      <c r="C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</row>
    <row r="264" spans="1:19" x14ac:dyDescent="0.2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</row>
    <row r="265" spans="1:19" x14ac:dyDescent="0.2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s="9"/>
      <c r="M265" s="9"/>
      <c r="N265" s="9"/>
      <c r="O265" s="9"/>
      <c r="P265" s="9"/>
      <c r="Q265" s="9"/>
      <c r="R265" s="9"/>
      <c r="S265" s="9"/>
    </row>
    <row r="266" spans="1:19" x14ac:dyDescent="0.2">
      <c r="A266" s="9"/>
      <c r="B266" s="9"/>
      <c r="C266" s="9"/>
      <c r="D266" s="9"/>
      <c r="E266" s="9"/>
      <c r="F266" s="9"/>
      <c r="G266" s="9"/>
      <c r="H266" s="9"/>
      <c r="I266" s="9"/>
      <c r="J266" s="9"/>
      <c r="K266" s="9"/>
      <c r="L266" s="9"/>
      <c r="M266" s="9"/>
      <c r="N266" s="9"/>
      <c r="O266" s="9"/>
      <c r="P266" s="9"/>
      <c r="Q266" s="9"/>
      <c r="R266" s="9"/>
      <c r="S266" s="9"/>
    </row>
    <row r="267" spans="1:19" x14ac:dyDescent="0.2">
      <c r="A267" s="9"/>
      <c r="B267" s="9"/>
      <c r="C267" s="9"/>
      <c r="D267" s="9"/>
      <c r="E267" s="9"/>
      <c r="F267" s="9"/>
      <c r="G267" s="9"/>
      <c r="H267" s="9"/>
      <c r="I267" s="9"/>
      <c r="J267" s="9"/>
      <c r="K267" s="9"/>
      <c r="L267" s="9"/>
      <c r="M267" s="9"/>
      <c r="N267" s="9"/>
      <c r="O267" s="9"/>
      <c r="P267" s="9"/>
      <c r="Q267" s="9"/>
      <c r="R267" s="9"/>
      <c r="S267" s="9"/>
    </row>
    <row r="268" spans="1:19" x14ac:dyDescent="0.2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s="9"/>
      <c r="L268" s="9"/>
      <c r="M268" s="9"/>
      <c r="N268" s="9"/>
      <c r="O268" s="9"/>
      <c r="P268" s="9"/>
      <c r="Q268" s="9"/>
      <c r="R268" s="9"/>
      <c r="S268" s="9"/>
    </row>
    <row r="269" spans="1:19" x14ac:dyDescent="0.2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s="9"/>
      <c r="L269" s="9"/>
      <c r="M269" s="9"/>
      <c r="N269" s="9"/>
      <c r="O269" s="9"/>
      <c r="P269" s="9"/>
      <c r="Q269" s="9"/>
      <c r="R269" s="9"/>
      <c r="S269" s="9"/>
    </row>
    <row r="270" spans="1:19" x14ac:dyDescent="0.2">
      <c r="A270" s="9"/>
      <c r="B270" s="9"/>
      <c r="C270" s="9"/>
      <c r="D270" s="9"/>
      <c r="E270" s="9"/>
      <c r="F270" s="9"/>
      <c r="G270" s="9"/>
      <c r="H270" s="9"/>
      <c r="I270" s="9"/>
      <c r="J270" s="9"/>
      <c r="K270" s="9"/>
      <c r="L270" s="9"/>
      <c r="M270" s="9"/>
      <c r="N270" s="9"/>
      <c r="O270" s="9"/>
      <c r="P270" s="9"/>
      <c r="Q270" s="9"/>
      <c r="R270" s="9"/>
      <c r="S270" s="9"/>
    </row>
    <row r="271" spans="1:19" x14ac:dyDescent="0.2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s="9"/>
      <c r="M271" s="9"/>
      <c r="N271" s="9"/>
      <c r="O271" s="9"/>
      <c r="P271" s="9"/>
      <c r="Q271" s="9"/>
      <c r="R271" s="9"/>
      <c r="S271" s="9"/>
    </row>
    <row r="272" spans="1:19" x14ac:dyDescent="0.2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s="9"/>
      <c r="M272" s="9"/>
      <c r="N272" s="9"/>
      <c r="O272" s="9"/>
      <c r="P272" s="9"/>
      <c r="Q272" s="9"/>
      <c r="R272" s="9"/>
      <c r="S272" s="9"/>
    </row>
    <row r="273" spans="1:19" x14ac:dyDescent="0.2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s="9"/>
      <c r="M273" s="9"/>
      <c r="N273" s="9"/>
      <c r="O273" s="9"/>
      <c r="P273" s="9"/>
      <c r="Q273" s="9"/>
      <c r="R273" s="9"/>
      <c r="S273" s="9"/>
    </row>
    <row r="274" spans="1:19" x14ac:dyDescent="0.2">
      <c r="A274" s="9"/>
      <c r="B274" s="9"/>
      <c r="C274" s="9"/>
      <c r="D274" s="9"/>
      <c r="E274" s="9"/>
      <c r="F274" s="9"/>
      <c r="G274" s="9"/>
      <c r="H274" s="9"/>
      <c r="I274" s="9"/>
      <c r="J274" s="9"/>
      <c r="K274" s="9"/>
      <c r="L274" s="9"/>
      <c r="M274" s="9"/>
      <c r="N274" s="9"/>
      <c r="O274" s="9"/>
      <c r="P274" s="9"/>
      <c r="Q274" s="9"/>
      <c r="R274" s="9"/>
      <c r="S274" s="9"/>
    </row>
    <row r="275" spans="1:19" x14ac:dyDescent="0.2">
      <c r="A275" s="9"/>
      <c r="B275" s="9"/>
      <c r="C275" s="9"/>
      <c r="D275" s="9"/>
      <c r="E275" s="9"/>
      <c r="F275" s="9"/>
      <c r="G275" s="9"/>
      <c r="H275" s="9"/>
      <c r="I275" s="9"/>
      <c r="J275" s="9"/>
      <c r="K275" s="9"/>
      <c r="L275" s="9"/>
      <c r="M275" s="9"/>
      <c r="N275" s="9"/>
      <c r="O275" s="9"/>
      <c r="P275" s="9"/>
      <c r="Q275" s="9"/>
      <c r="R275" s="9"/>
      <c r="S275" s="9"/>
    </row>
    <row r="276" spans="1:19" x14ac:dyDescent="0.2">
      <c r="A276" s="9"/>
      <c r="B276" s="9"/>
      <c r="C276" s="9"/>
      <c r="D276" s="9"/>
      <c r="E276" s="9"/>
      <c r="F276" s="9"/>
      <c r="G276" s="9"/>
      <c r="H276" s="9"/>
      <c r="I276" s="9"/>
      <c r="J276" s="9"/>
      <c r="K276" s="9"/>
      <c r="L276" s="9"/>
      <c r="M276" s="9"/>
      <c r="N276" s="9"/>
      <c r="O276" s="9"/>
      <c r="P276" s="9"/>
      <c r="Q276" s="9"/>
      <c r="R276" s="9"/>
      <c r="S276" s="9"/>
    </row>
    <row r="277" spans="1:19" x14ac:dyDescent="0.2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s="9"/>
      <c r="L277" s="9"/>
      <c r="M277" s="9"/>
      <c r="N277" s="9"/>
      <c r="O277" s="9"/>
      <c r="P277" s="9"/>
      <c r="Q277" s="9"/>
      <c r="R277" s="9"/>
      <c r="S277" s="9"/>
    </row>
    <row r="278" spans="1:19" x14ac:dyDescent="0.2">
      <c r="A278" s="9"/>
      <c r="B278" s="9"/>
      <c r="C278" s="9"/>
      <c r="D278" s="9"/>
      <c r="E278" s="9"/>
      <c r="F278" s="9"/>
      <c r="G278" s="9"/>
      <c r="H278" s="9"/>
      <c r="I278" s="9"/>
      <c r="J278" s="9"/>
      <c r="K278" s="9"/>
      <c r="L278" s="9"/>
      <c r="M278" s="9"/>
      <c r="N278" s="9"/>
      <c r="O278" s="9"/>
      <c r="P278" s="9"/>
      <c r="Q278" s="9"/>
      <c r="R278" s="9"/>
      <c r="S278" s="9"/>
    </row>
    <row r="279" spans="1:19" x14ac:dyDescent="0.2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s="9"/>
      <c r="M279" s="9"/>
      <c r="N279" s="9"/>
      <c r="O279" s="9"/>
      <c r="P279" s="9"/>
      <c r="Q279" s="9"/>
      <c r="R279" s="9"/>
      <c r="S279" s="9"/>
    </row>
    <row r="280" spans="1:19" x14ac:dyDescent="0.2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s="9"/>
      <c r="M280" s="9"/>
      <c r="N280" s="9"/>
      <c r="O280" s="9"/>
      <c r="P280" s="9"/>
      <c r="Q280" s="9"/>
      <c r="R280" s="9"/>
      <c r="S280" s="9"/>
    </row>
    <row r="281" spans="1:19" x14ac:dyDescent="0.2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s="9"/>
      <c r="M281" s="9"/>
      <c r="N281" s="9"/>
      <c r="O281" s="9"/>
      <c r="P281" s="9"/>
      <c r="Q281" s="9"/>
      <c r="R281" s="9"/>
      <c r="S281" s="9"/>
    </row>
    <row r="282" spans="1:19" x14ac:dyDescent="0.2">
      <c r="A282" s="9"/>
      <c r="B282" s="9"/>
      <c r="C282" s="9"/>
      <c r="D282" s="9"/>
      <c r="E282" s="9"/>
      <c r="F282" s="9"/>
      <c r="G282" s="9"/>
      <c r="H282" s="9"/>
      <c r="I282" s="9"/>
      <c r="J282" s="9"/>
      <c r="K282" s="9"/>
      <c r="L282" s="9"/>
      <c r="M282" s="9"/>
      <c r="N282" s="9"/>
      <c r="O282" s="9"/>
      <c r="P282" s="9"/>
      <c r="Q282" s="9"/>
      <c r="R282" s="9"/>
      <c r="S282" s="9"/>
    </row>
    <row r="283" spans="1:19" x14ac:dyDescent="0.2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s="9"/>
      <c r="M283" s="9"/>
      <c r="N283" s="9"/>
      <c r="O283" s="9"/>
      <c r="P283" s="9"/>
      <c r="Q283" s="9"/>
      <c r="R283" s="9"/>
      <c r="S283" s="9"/>
    </row>
    <row r="284" spans="1:19" x14ac:dyDescent="0.2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s="9"/>
      <c r="M284" s="9"/>
      <c r="N284" s="9"/>
      <c r="O284" s="9"/>
      <c r="P284" s="9"/>
      <c r="Q284" s="9"/>
      <c r="R284" s="9"/>
      <c r="S284" s="9"/>
    </row>
    <row r="285" spans="1:19" x14ac:dyDescent="0.2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s="9"/>
      <c r="M285" s="9"/>
      <c r="N285" s="9"/>
      <c r="O285" s="9"/>
      <c r="P285" s="9"/>
      <c r="Q285" s="9"/>
      <c r="R285" s="9"/>
      <c r="S285" s="9"/>
    </row>
    <row r="286" spans="1:19" x14ac:dyDescent="0.2">
      <c r="A286" s="9"/>
      <c r="B286" s="9"/>
      <c r="C286" s="9"/>
      <c r="D286" s="9"/>
      <c r="E286" s="9"/>
      <c r="F286" s="9"/>
      <c r="G286" s="9"/>
      <c r="H286" s="9"/>
      <c r="I286" s="9"/>
      <c r="J286" s="9"/>
      <c r="K286" s="9"/>
      <c r="L286" s="9"/>
      <c r="M286" s="9"/>
      <c r="N286" s="9"/>
      <c r="O286" s="9"/>
      <c r="P286" s="9"/>
      <c r="Q286" s="9"/>
      <c r="R286" s="9"/>
      <c r="S286" s="9"/>
    </row>
    <row r="287" spans="1:19" x14ac:dyDescent="0.2">
      <c r="A287" s="9"/>
      <c r="B287" s="9"/>
      <c r="C287" s="9"/>
      <c r="D287" s="9"/>
      <c r="E287" s="9"/>
      <c r="F287" s="9"/>
      <c r="G287" s="9"/>
      <c r="H287" s="9"/>
      <c r="I287" s="9"/>
      <c r="J287" s="9"/>
      <c r="K287" s="9"/>
      <c r="L287" s="9"/>
      <c r="M287" s="9"/>
      <c r="N287" s="9"/>
      <c r="O287" s="9"/>
      <c r="P287" s="9"/>
      <c r="Q287" s="9"/>
      <c r="R287" s="9"/>
      <c r="S287" s="9"/>
    </row>
    <row r="288" spans="1:19" x14ac:dyDescent="0.2">
      <c r="A288" s="9"/>
      <c r="B288" s="9"/>
      <c r="C288" s="9"/>
      <c r="D288" s="9"/>
      <c r="E288" s="9"/>
      <c r="F288" s="9"/>
      <c r="G288" s="9"/>
      <c r="H288" s="9"/>
      <c r="I288" s="9"/>
      <c r="J288" s="9"/>
      <c r="K288" s="9"/>
      <c r="L288" s="9"/>
      <c r="M288" s="9"/>
      <c r="N288" s="9"/>
      <c r="O288" s="9"/>
      <c r="P288" s="9"/>
      <c r="Q288" s="9"/>
      <c r="R288" s="9"/>
      <c r="S288" s="9"/>
    </row>
    <row r="289" spans="1:19" x14ac:dyDescent="0.2">
      <c r="A289" s="9"/>
      <c r="B289" s="9"/>
      <c r="C289" s="9"/>
      <c r="D289" s="9"/>
      <c r="E289" s="9"/>
      <c r="F289" s="9"/>
      <c r="G289" s="9"/>
      <c r="H289" s="9"/>
      <c r="I289" s="9"/>
      <c r="J289" s="9"/>
      <c r="K289" s="9"/>
      <c r="L289" s="9"/>
      <c r="M289" s="9"/>
      <c r="N289" s="9"/>
      <c r="O289" s="9"/>
      <c r="P289" s="9"/>
      <c r="Q289" s="9"/>
      <c r="R289" s="9"/>
      <c r="S289" s="9"/>
    </row>
    <row r="290" spans="1:19" x14ac:dyDescent="0.2">
      <c r="A290" s="9"/>
      <c r="B290" s="9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9"/>
      <c r="N290" s="9"/>
      <c r="O290" s="9"/>
      <c r="P290" s="9"/>
      <c r="Q290" s="9"/>
      <c r="R290" s="9"/>
      <c r="S290" s="9"/>
    </row>
    <row r="291" spans="1:19" x14ac:dyDescent="0.2">
      <c r="A291" s="9"/>
      <c r="B291" s="9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9"/>
      <c r="N291" s="9"/>
      <c r="O291" s="9"/>
      <c r="P291" s="9"/>
      <c r="Q291" s="9"/>
      <c r="R291" s="9"/>
      <c r="S291" s="9"/>
    </row>
    <row r="292" spans="1:19" x14ac:dyDescent="0.2">
      <c r="A292" s="9"/>
      <c r="B292" s="9"/>
      <c r="C292" s="9"/>
      <c r="D292" s="9"/>
      <c r="E292" s="9"/>
      <c r="F292" s="9"/>
      <c r="G292" s="9"/>
      <c r="H292" s="9"/>
      <c r="I292" s="9"/>
      <c r="J292" s="9"/>
      <c r="K292" s="9"/>
      <c r="L292" s="9"/>
      <c r="M292" s="9"/>
      <c r="N292" s="9"/>
      <c r="O292" s="9"/>
      <c r="P292" s="9"/>
      <c r="Q292" s="9"/>
      <c r="R292" s="9"/>
      <c r="S292" s="9"/>
    </row>
    <row r="293" spans="1:19" x14ac:dyDescent="0.2">
      <c r="A293" s="9"/>
      <c r="B293" s="9"/>
      <c r="C293" s="9"/>
      <c r="D293" s="9"/>
      <c r="E293" s="9"/>
      <c r="F293" s="9"/>
      <c r="G293" s="9"/>
      <c r="H293" s="9"/>
      <c r="I293" s="9"/>
      <c r="J293" s="9"/>
      <c r="K293" s="9"/>
      <c r="L293" s="9"/>
      <c r="M293" s="9"/>
      <c r="N293" s="9"/>
      <c r="O293" s="9"/>
      <c r="P293" s="9"/>
      <c r="Q293" s="9"/>
      <c r="R293" s="9"/>
      <c r="S293" s="9"/>
    </row>
    <row r="294" spans="1:19" x14ac:dyDescent="0.2">
      <c r="A294" s="9"/>
      <c r="B294" s="9"/>
      <c r="C294" s="9"/>
      <c r="D294" s="9"/>
      <c r="E294" s="9"/>
      <c r="F294" s="9"/>
      <c r="G294" s="9"/>
      <c r="H294" s="9"/>
      <c r="I294" s="9"/>
      <c r="J294" s="9"/>
      <c r="K294" s="9"/>
      <c r="L294" s="9"/>
      <c r="M294" s="9"/>
      <c r="N294" s="9"/>
      <c r="O294" s="9"/>
      <c r="P294" s="9"/>
      <c r="Q294" s="9"/>
      <c r="R294" s="9"/>
      <c r="S294" s="9"/>
    </row>
    <row r="295" spans="1:19" x14ac:dyDescent="0.2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s="9"/>
      <c r="M295" s="9"/>
      <c r="N295" s="9"/>
      <c r="O295" s="9"/>
      <c r="P295" s="9"/>
      <c r="Q295" s="9"/>
      <c r="R295" s="9"/>
      <c r="S295" s="9"/>
    </row>
    <row r="296" spans="1:19" x14ac:dyDescent="0.2">
      <c r="A296" s="9"/>
      <c r="B296" s="9"/>
      <c r="C296" s="9"/>
      <c r="D296" s="9"/>
      <c r="E296" s="9"/>
      <c r="F296" s="9"/>
      <c r="G296" s="9"/>
      <c r="H296" s="9"/>
      <c r="I296" s="9"/>
      <c r="J296" s="9"/>
      <c r="K296" s="9"/>
      <c r="L296" s="9"/>
      <c r="M296" s="9"/>
      <c r="N296" s="9"/>
      <c r="O296" s="9"/>
      <c r="P296" s="9"/>
      <c r="Q296" s="9"/>
      <c r="R296" s="9"/>
      <c r="S296" s="9"/>
    </row>
    <row r="297" spans="1:19" x14ac:dyDescent="0.2">
      <c r="A297" s="9"/>
      <c r="B297" s="9"/>
      <c r="C297" s="9"/>
      <c r="D297" s="9"/>
      <c r="E297" s="9"/>
      <c r="F297" s="9"/>
      <c r="G297" s="9"/>
      <c r="H297" s="9"/>
      <c r="I297" s="9"/>
      <c r="J297" s="9"/>
      <c r="K297" s="9"/>
      <c r="L297" s="9"/>
      <c r="M297" s="9"/>
      <c r="N297" s="9"/>
      <c r="O297" s="9"/>
      <c r="P297" s="9"/>
      <c r="Q297" s="9"/>
      <c r="R297" s="9"/>
      <c r="S297" s="9"/>
    </row>
    <row r="298" spans="1:19" x14ac:dyDescent="0.2">
      <c r="A298" s="9"/>
      <c r="B298" s="9"/>
      <c r="C298" s="9"/>
      <c r="D298" s="9"/>
      <c r="E298" s="9"/>
      <c r="F298" s="9"/>
      <c r="G298" s="9"/>
      <c r="H298" s="9"/>
      <c r="I298" s="9"/>
      <c r="J298" s="9"/>
      <c r="K298" s="9"/>
      <c r="L298" s="9"/>
      <c r="M298" s="9"/>
      <c r="N298" s="9"/>
      <c r="O298" s="9"/>
      <c r="P298" s="9"/>
      <c r="Q298" s="9"/>
      <c r="R298" s="9"/>
      <c r="S298" s="9"/>
    </row>
    <row r="299" spans="1:19" x14ac:dyDescent="0.2">
      <c r="A299" s="9"/>
      <c r="B299" s="9"/>
      <c r="C299" s="9"/>
      <c r="D299" s="9"/>
      <c r="E299" s="9"/>
      <c r="F299" s="9"/>
      <c r="G299" s="9"/>
      <c r="H299" s="9"/>
      <c r="I299" s="9"/>
      <c r="J299" s="9"/>
      <c r="K299" s="9"/>
      <c r="L299" s="9"/>
      <c r="M299" s="9"/>
      <c r="N299" s="9"/>
      <c r="O299" s="9"/>
      <c r="P299" s="9"/>
      <c r="Q299" s="9"/>
      <c r="R299" s="9"/>
      <c r="S299" s="9"/>
    </row>
    <row r="300" spans="1:19" x14ac:dyDescent="0.2">
      <c r="A300" s="9"/>
      <c r="B300" s="9"/>
      <c r="C300" s="9"/>
      <c r="D300" s="9"/>
      <c r="E300" s="9"/>
      <c r="F300" s="9"/>
      <c r="G300" s="9"/>
      <c r="H300" s="9"/>
      <c r="I300" s="9"/>
      <c r="J300" s="9"/>
      <c r="K300" s="9"/>
      <c r="L300" s="9"/>
      <c r="M300" s="9"/>
      <c r="N300" s="9"/>
      <c r="O300" s="9"/>
      <c r="P300" s="9"/>
      <c r="Q300" s="9"/>
      <c r="R300" s="9"/>
      <c r="S300" s="9"/>
    </row>
    <row r="301" spans="1:19" x14ac:dyDescent="0.2">
      <c r="A301" s="9"/>
      <c r="B301" s="9"/>
      <c r="C301" s="9"/>
      <c r="D301" s="9"/>
      <c r="E301" s="9"/>
      <c r="F301" s="9"/>
      <c r="G301" s="9"/>
      <c r="H301" s="9"/>
      <c r="I301" s="9"/>
      <c r="J301" s="9"/>
      <c r="K301" s="9"/>
      <c r="L301" s="9"/>
      <c r="M301" s="9"/>
      <c r="N301" s="9"/>
      <c r="O301" s="9"/>
      <c r="P301" s="9"/>
      <c r="Q301" s="9"/>
      <c r="R301" s="9"/>
      <c r="S301" s="9"/>
    </row>
    <row r="302" spans="1:19" x14ac:dyDescent="0.2">
      <c r="A302" s="9"/>
      <c r="B302" s="9"/>
      <c r="C302" s="9"/>
      <c r="D302" s="9"/>
      <c r="E302" s="9"/>
      <c r="F302" s="9"/>
      <c r="G302" s="9"/>
      <c r="H302" s="9"/>
      <c r="I302" s="9"/>
      <c r="J302" s="9"/>
      <c r="K302" s="9"/>
      <c r="L302" s="9"/>
      <c r="M302" s="9"/>
      <c r="N302" s="9"/>
      <c r="O302" s="9"/>
      <c r="P302" s="9"/>
      <c r="Q302" s="9"/>
      <c r="R302" s="9"/>
      <c r="S302" s="9"/>
    </row>
    <row r="303" spans="1:19" x14ac:dyDescent="0.2">
      <c r="A303" s="9"/>
      <c r="B303" s="9"/>
      <c r="C303" s="9"/>
      <c r="D303" s="9"/>
      <c r="E303" s="9"/>
      <c r="F303" s="9"/>
      <c r="G303" s="9"/>
      <c r="H303" s="9"/>
      <c r="I303" s="9"/>
      <c r="J303" s="9"/>
      <c r="K303" s="9"/>
      <c r="L303" s="9"/>
      <c r="M303" s="9"/>
      <c r="N303" s="9"/>
      <c r="O303" s="9"/>
      <c r="P303" s="9"/>
      <c r="Q303" s="9"/>
      <c r="R303" s="9"/>
      <c r="S303" s="9"/>
    </row>
    <row r="304" spans="1:19" x14ac:dyDescent="0.2">
      <c r="A304" s="9"/>
      <c r="B304" s="9"/>
      <c r="C304" s="9"/>
      <c r="D304" s="9"/>
      <c r="E304" s="9"/>
      <c r="F304" s="9"/>
      <c r="G304" s="9"/>
      <c r="H304" s="9"/>
      <c r="I304" s="9"/>
      <c r="J304" s="9"/>
      <c r="K304" s="9"/>
      <c r="L304" s="9"/>
      <c r="M304" s="9"/>
      <c r="N304" s="9"/>
      <c r="O304" s="9"/>
      <c r="P304" s="9"/>
      <c r="Q304" s="9"/>
      <c r="R304" s="9"/>
      <c r="S304" s="9"/>
    </row>
    <row r="305" spans="1:19" x14ac:dyDescent="0.2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s="9"/>
      <c r="M305" s="9"/>
      <c r="N305" s="9"/>
      <c r="O305" s="9"/>
      <c r="P305" s="9"/>
      <c r="Q305" s="9"/>
      <c r="R305" s="9"/>
      <c r="S305" s="9"/>
    </row>
    <row r="306" spans="1:19" x14ac:dyDescent="0.2">
      <c r="A306" s="9"/>
      <c r="B306" s="9"/>
      <c r="C306" s="9"/>
      <c r="D306" s="9"/>
      <c r="E306" s="9"/>
      <c r="F306" s="9"/>
      <c r="G306" s="9"/>
      <c r="H306" s="9"/>
      <c r="I306" s="9"/>
      <c r="J306" s="9"/>
      <c r="K306" s="9"/>
      <c r="L306" s="9"/>
      <c r="M306" s="9"/>
      <c r="N306" s="9"/>
      <c r="O306" s="9"/>
      <c r="P306" s="9"/>
      <c r="Q306" s="9"/>
      <c r="R306" s="9"/>
      <c r="S306" s="9"/>
    </row>
    <row r="307" spans="1:19" x14ac:dyDescent="0.2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  <c r="M307" s="9"/>
      <c r="N307" s="9"/>
      <c r="O307" s="9"/>
      <c r="P307" s="9"/>
      <c r="Q307" s="9"/>
      <c r="R307" s="9"/>
      <c r="S307" s="9"/>
    </row>
    <row r="308" spans="1:19" x14ac:dyDescent="0.2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s="9"/>
      <c r="M308" s="9"/>
      <c r="N308" s="9"/>
      <c r="O308" s="9"/>
      <c r="P308" s="9"/>
      <c r="Q308" s="9"/>
      <c r="R308" s="9"/>
      <c r="S308" s="9"/>
    </row>
    <row r="309" spans="1:19" x14ac:dyDescent="0.2">
      <c r="A309" s="9"/>
      <c r="B309" s="9"/>
      <c r="C309" s="9"/>
      <c r="D309" s="9"/>
      <c r="E309" s="9"/>
      <c r="F309" s="9"/>
      <c r="G309" s="9"/>
      <c r="H309" s="9"/>
      <c r="I309" s="9"/>
      <c r="J309" s="9"/>
      <c r="K309" s="9"/>
      <c r="L309" s="9"/>
      <c r="M309" s="9"/>
      <c r="N309" s="9"/>
      <c r="O309" s="9"/>
      <c r="P309" s="9"/>
      <c r="Q309" s="9"/>
      <c r="R309" s="9"/>
      <c r="S309" s="9"/>
    </row>
    <row r="310" spans="1:19" x14ac:dyDescent="0.2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s="9"/>
      <c r="L310" s="9"/>
      <c r="M310" s="9"/>
      <c r="N310" s="9"/>
      <c r="O310" s="9"/>
      <c r="P310" s="9"/>
      <c r="Q310" s="9"/>
      <c r="R310" s="9"/>
      <c r="S310" s="9"/>
    </row>
    <row r="311" spans="1:19" x14ac:dyDescent="0.2">
      <c r="A311" s="9"/>
      <c r="B311" s="9"/>
      <c r="C311" s="9"/>
      <c r="D311" s="9"/>
      <c r="E311" s="9"/>
      <c r="F311" s="9"/>
      <c r="G311" s="9"/>
      <c r="H311" s="9"/>
      <c r="I311" s="9"/>
      <c r="J311" s="9"/>
      <c r="K311" s="9"/>
      <c r="L311" s="9"/>
      <c r="M311" s="9"/>
      <c r="N311" s="9"/>
      <c r="O311" s="9"/>
      <c r="P311" s="9"/>
      <c r="Q311" s="9"/>
      <c r="R311" s="9"/>
      <c r="S311" s="9"/>
    </row>
    <row r="312" spans="1:19" x14ac:dyDescent="0.2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s="9"/>
      <c r="M312" s="9"/>
      <c r="N312" s="9"/>
      <c r="O312" s="9"/>
      <c r="P312" s="9"/>
      <c r="Q312" s="9"/>
      <c r="R312" s="9"/>
      <c r="S312" s="9"/>
    </row>
    <row r="313" spans="1:19" x14ac:dyDescent="0.2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s="9"/>
      <c r="M313" s="9"/>
      <c r="N313" s="9"/>
      <c r="O313" s="9"/>
      <c r="P313" s="9"/>
      <c r="Q313" s="9"/>
      <c r="R313" s="9"/>
      <c r="S313" s="9"/>
    </row>
    <row r="314" spans="1:19" x14ac:dyDescent="0.2">
      <c r="A314" s="9"/>
      <c r="B314" s="9"/>
      <c r="C314" s="9"/>
      <c r="D314" s="9"/>
      <c r="E314" s="9"/>
      <c r="F314" s="9"/>
      <c r="G314" s="9"/>
      <c r="H314" s="9"/>
      <c r="I314" s="9"/>
      <c r="J314" s="9"/>
      <c r="K314" s="9"/>
      <c r="L314" s="9"/>
      <c r="M314" s="9"/>
      <c r="N314" s="9"/>
      <c r="O314" s="9"/>
      <c r="P314" s="9"/>
      <c r="Q314" s="9"/>
      <c r="R314" s="9"/>
      <c r="S314" s="9"/>
    </row>
    <row r="315" spans="1:19" x14ac:dyDescent="0.2">
      <c r="A315" s="9"/>
      <c r="B315" s="9"/>
      <c r="C315" s="9"/>
      <c r="D315" s="9"/>
      <c r="E315" s="9"/>
      <c r="F315" s="9"/>
      <c r="G315" s="9"/>
      <c r="H315" s="9"/>
      <c r="I315" s="9"/>
      <c r="J315" s="9"/>
      <c r="K315" s="9"/>
      <c r="L315" s="9"/>
      <c r="M315" s="9"/>
      <c r="N315" s="9"/>
      <c r="O315" s="9"/>
      <c r="P315" s="9"/>
      <c r="Q315" s="9"/>
      <c r="R315" s="9"/>
      <c r="S315" s="9"/>
    </row>
    <row r="316" spans="1:19" x14ac:dyDescent="0.2">
      <c r="A316" s="9"/>
      <c r="B316" s="9"/>
      <c r="C316" s="9"/>
      <c r="D316" s="9"/>
      <c r="E316" s="9"/>
      <c r="F316" s="9"/>
      <c r="G316" s="9"/>
      <c r="H316" s="9"/>
      <c r="I316" s="9"/>
      <c r="J316" s="9"/>
      <c r="K316" s="9"/>
      <c r="L316" s="9"/>
      <c r="M316" s="9"/>
      <c r="N316" s="9"/>
      <c r="O316" s="9"/>
      <c r="P316" s="9"/>
      <c r="Q316" s="9"/>
      <c r="R316" s="9"/>
      <c r="S316" s="9"/>
    </row>
    <row r="317" spans="1:19" x14ac:dyDescent="0.2">
      <c r="A317" s="9"/>
      <c r="B317" s="9"/>
      <c r="C317" s="9"/>
      <c r="D317" s="9"/>
      <c r="E317" s="9"/>
      <c r="F317" s="9"/>
      <c r="G317" s="9"/>
      <c r="H317" s="9"/>
      <c r="I317" s="9"/>
      <c r="J317" s="9"/>
      <c r="K317" s="9"/>
      <c r="L317" s="9"/>
      <c r="M317" s="9"/>
      <c r="N317" s="9"/>
      <c r="O317" s="9"/>
      <c r="P317" s="9"/>
      <c r="Q317" s="9"/>
      <c r="R317" s="9"/>
      <c r="S317" s="9"/>
    </row>
    <row r="318" spans="1:19" x14ac:dyDescent="0.2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s="9"/>
      <c r="M318" s="9"/>
      <c r="N318" s="9"/>
      <c r="O318" s="9"/>
      <c r="P318" s="9"/>
      <c r="Q318" s="9"/>
      <c r="R318" s="9"/>
      <c r="S318" s="9"/>
    </row>
    <row r="319" spans="1:19" x14ac:dyDescent="0.2">
      <c r="A319" s="9"/>
      <c r="B319" s="9"/>
      <c r="C319" s="9"/>
      <c r="D319" s="9"/>
      <c r="E319" s="9"/>
      <c r="F319" s="9"/>
      <c r="G319" s="9"/>
      <c r="H319" s="9"/>
      <c r="I319" s="9"/>
      <c r="J319" s="9"/>
      <c r="K319" s="9"/>
      <c r="L319" s="9"/>
      <c r="M319" s="9"/>
      <c r="N319" s="9"/>
      <c r="O319" s="9"/>
      <c r="P319" s="9"/>
      <c r="Q319" s="9"/>
      <c r="R319" s="9"/>
      <c r="S319" s="9"/>
    </row>
    <row r="320" spans="1:19" x14ac:dyDescent="0.2">
      <c r="A320" s="9"/>
      <c r="B320" s="9"/>
      <c r="C320" s="9"/>
      <c r="D320" s="9"/>
      <c r="E320" s="9"/>
      <c r="F320" s="9"/>
      <c r="G320" s="9"/>
      <c r="H320" s="9"/>
      <c r="I320" s="9"/>
      <c r="J320" s="9"/>
      <c r="K320" s="9"/>
      <c r="L320" s="9"/>
      <c r="M320" s="9"/>
      <c r="N320" s="9"/>
      <c r="O320" s="9"/>
      <c r="P320" s="9"/>
      <c r="Q320" s="9"/>
      <c r="R320" s="9"/>
      <c r="S320" s="9"/>
    </row>
    <row r="321" spans="1:19" x14ac:dyDescent="0.2">
      <c r="A321" s="9"/>
      <c r="B321" s="9"/>
      <c r="C321" s="9"/>
      <c r="D321" s="9"/>
      <c r="E321" s="9"/>
      <c r="F321" s="9"/>
      <c r="G321" s="9"/>
      <c r="H321" s="9"/>
      <c r="I321" s="9"/>
      <c r="J321" s="9"/>
      <c r="K321" s="9"/>
      <c r="L321" s="9"/>
      <c r="M321" s="9"/>
      <c r="N321" s="9"/>
      <c r="O321" s="9"/>
      <c r="P321" s="9"/>
      <c r="Q321" s="9"/>
      <c r="R321" s="9"/>
      <c r="S321" s="9"/>
    </row>
    <row r="322" spans="1:19" x14ac:dyDescent="0.2">
      <c r="A322" s="9"/>
      <c r="B322" s="9"/>
      <c r="C322" s="9"/>
      <c r="D322" s="9"/>
      <c r="E322" s="9"/>
      <c r="F322" s="9"/>
      <c r="G322" s="9"/>
      <c r="H322" s="9"/>
      <c r="I322" s="9"/>
      <c r="J322" s="9"/>
      <c r="K322" s="9"/>
      <c r="L322" s="9"/>
      <c r="M322" s="9"/>
      <c r="N322" s="9"/>
      <c r="O322" s="9"/>
      <c r="P322" s="9"/>
      <c r="Q322" s="9"/>
      <c r="R322" s="9"/>
      <c r="S322" s="9"/>
    </row>
    <row r="323" spans="1:19" x14ac:dyDescent="0.2">
      <c r="A323" s="9"/>
      <c r="B323" s="9"/>
      <c r="C323" s="9"/>
      <c r="D323" s="9"/>
      <c r="E323" s="9"/>
      <c r="F323" s="9"/>
      <c r="G323" s="9"/>
      <c r="H323" s="9"/>
      <c r="I323" s="9"/>
      <c r="J323" s="9"/>
      <c r="K323" s="9"/>
      <c r="L323" s="9"/>
      <c r="M323" s="9"/>
      <c r="N323" s="9"/>
      <c r="O323" s="9"/>
      <c r="P323" s="9"/>
      <c r="Q323" s="9"/>
      <c r="R323" s="9"/>
      <c r="S323" s="9"/>
    </row>
    <row r="324" spans="1:19" x14ac:dyDescent="0.2">
      <c r="A324" s="9"/>
      <c r="B324" s="9"/>
      <c r="C324" s="9"/>
      <c r="D324" s="9"/>
      <c r="E324" s="9"/>
      <c r="F324" s="9"/>
      <c r="G324" s="9"/>
      <c r="H324" s="9"/>
      <c r="I324" s="9"/>
      <c r="J324" s="9"/>
      <c r="K324" s="9"/>
      <c r="L324" s="9"/>
      <c r="M324" s="9"/>
      <c r="N324" s="9"/>
      <c r="O324" s="9"/>
      <c r="P324" s="9"/>
      <c r="Q324" s="9"/>
      <c r="R324" s="9"/>
      <c r="S324" s="9"/>
    </row>
    <row r="325" spans="1:19" x14ac:dyDescent="0.2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s="9"/>
      <c r="M325" s="9"/>
      <c r="N325" s="9"/>
      <c r="O325" s="9"/>
      <c r="P325" s="9"/>
      <c r="Q325" s="9"/>
      <c r="R325" s="9"/>
      <c r="S325" s="9"/>
    </row>
    <row r="326" spans="1:19" x14ac:dyDescent="0.2">
      <c r="A326" s="9"/>
      <c r="B326" s="9"/>
      <c r="C326" s="9"/>
      <c r="D326" s="9"/>
      <c r="E326" s="9"/>
      <c r="F326" s="9"/>
      <c r="G326" s="9"/>
      <c r="H326" s="9"/>
      <c r="I326" s="9"/>
      <c r="J326" s="9"/>
      <c r="K326" s="9"/>
      <c r="L326" s="9"/>
      <c r="M326" s="9"/>
      <c r="N326" s="9"/>
      <c r="O326" s="9"/>
      <c r="P326" s="9"/>
      <c r="Q326" s="9"/>
      <c r="R326" s="9"/>
      <c r="S326" s="9"/>
    </row>
    <row r="327" spans="1:19" x14ac:dyDescent="0.2">
      <c r="A327" s="9"/>
      <c r="B327" s="9"/>
      <c r="C327" s="9"/>
      <c r="D327" s="9"/>
      <c r="E327" s="9"/>
      <c r="F327" s="9"/>
      <c r="G327" s="9"/>
      <c r="H327" s="9"/>
      <c r="I327" s="9"/>
      <c r="J327" s="9"/>
      <c r="K327" s="9"/>
      <c r="L327" s="9"/>
      <c r="M327" s="9"/>
      <c r="N327" s="9"/>
      <c r="O327" s="9"/>
      <c r="P327" s="9"/>
      <c r="Q327" s="9"/>
      <c r="R327" s="9"/>
      <c r="S327" s="9"/>
    </row>
    <row r="328" spans="1:19" x14ac:dyDescent="0.2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s="9"/>
      <c r="M328" s="9"/>
      <c r="N328" s="9"/>
      <c r="O328" s="9"/>
      <c r="P328" s="9"/>
      <c r="Q328" s="9"/>
      <c r="R328" s="9"/>
      <c r="S328" s="9"/>
    </row>
    <row r="329" spans="1:19" x14ac:dyDescent="0.2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s="9"/>
      <c r="M329" s="9"/>
      <c r="N329" s="9"/>
      <c r="O329" s="9"/>
      <c r="P329" s="9"/>
      <c r="Q329" s="9"/>
      <c r="R329" s="9"/>
      <c r="S329" s="9"/>
    </row>
    <row r="330" spans="1:19" x14ac:dyDescent="0.2">
      <c r="A330" s="9"/>
      <c r="B330" s="9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9"/>
      <c r="N330" s="9"/>
      <c r="O330" s="9"/>
      <c r="P330" s="9"/>
      <c r="Q330" s="9"/>
      <c r="R330" s="9"/>
      <c r="S330" s="9"/>
    </row>
    <row r="331" spans="1:19" x14ac:dyDescent="0.2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9"/>
      <c r="N331" s="9"/>
      <c r="O331" s="9"/>
      <c r="P331" s="9"/>
      <c r="Q331" s="9"/>
      <c r="R331" s="9"/>
      <c r="S331" s="9"/>
    </row>
    <row r="332" spans="1:19" x14ac:dyDescent="0.2">
      <c r="A332" s="9"/>
      <c r="B332" s="9"/>
      <c r="C332" s="9"/>
      <c r="D332" s="9"/>
      <c r="E332" s="9"/>
      <c r="F332" s="9"/>
      <c r="G332" s="9"/>
      <c r="H332" s="9"/>
      <c r="I332" s="9"/>
      <c r="J332" s="9"/>
      <c r="K332" s="9"/>
      <c r="L332" s="9"/>
      <c r="M332" s="9"/>
      <c r="N332" s="9"/>
      <c r="O332" s="9"/>
      <c r="P332" s="9"/>
      <c r="Q332" s="9"/>
      <c r="R332" s="9"/>
      <c r="S332" s="9"/>
    </row>
    <row r="333" spans="1:19" x14ac:dyDescent="0.2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s="9"/>
      <c r="M333" s="9"/>
      <c r="N333" s="9"/>
      <c r="O333" s="9"/>
      <c r="P333" s="9"/>
      <c r="Q333" s="9"/>
      <c r="R333" s="9"/>
      <c r="S333" s="9"/>
    </row>
    <row r="334" spans="1:19" x14ac:dyDescent="0.2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s="9"/>
      <c r="M334" s="9"/>
      <c r="N334" s="9"/>
      <c r="O334" s="9"/>
      <c r="P334" s="9"/>
      <c r="Q334" s="9"/>
      <c r="R334" s="9"/>
      <c r="S334" s="9"/>
    </row>
    <row r="335" spans="1:19" x14ac:dyDescent="0.2">
      <c r="A335" s="9"/>
      <c r="B335" s="9"/>
      <c r="C335" s="9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</row>
    <row r="336" spans="1:19" x14ac:dyDescent="0.2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</row>
    <row r="337" spans="1:19" x14ac:dyDescent="0.2">
      <c r="A337" s="9"/>
      <c r="B337" s="9"/>
      <c r="C337" s="9"/>
      <c r="D337" s="9"/>
      <c r="E337" s="9"/>
      <c r="F337" s="9"/>
      <c r="G337" s="9"/>
      <c r="H337" s="9"/>
      <c r="I337" s="9"/>
      <c r="J337" s="9"/>
      <c r="K337" s="9"/>
      <c r="L337" s="9"/>
      <c r="M337" s="9"/>
      <c r="N337" s="9"/>
      <c r="O337" s="9"/>
      <c r="P337" s="9"/>
      <c r="Q337" s="9"/>
      <c r="R337" s="9"/>
      <c r="S337" s="9"/>
    </row>
    <row r="338" spans="1:19" x14ac:dyDescent="0.2">
      <c r="A338" s="9"/>
      <c r="B338" s="9"/>
      <c r="C338" s="9"/>
      <c r="D338" s="9"/>
      <c r="E338" s="9"/>
      <c r="F338" s="9"/>
      <c r="G338" s="9"/>
      <c r="H338" s="9"/>
      <c r="I338" s="9"/>
      <c r="J338" s="9"/>
      <c r="K338" s="9"/>
      <c r="L338" s="9"/>
      <c r="M338" s="9"/>
      <c r="N338" s="9"/>
      <c r="O338" s="9"/>
      <c r="P338" s="9"/>
      <c r="Q338" s="9"/>
      <c r="R338" s="9"/>
      <c r="S338" s="9"/>
    </row>
    <row r="339" spans="1:19" x14ac:dyDescent="0.2">
      <c r="A339" s="9"/>
      <c r="B339" s="9"/>
      <c r="C339" s="9"/>
      <c r="D339" s="9"/>
      <c r="E339" s="9"/>
      <c r="F339" s="9"/>
      <c r="G339" s="9"/>
      <c r="H339" s="9"/>
      <c r="I339" s="9"/>
      <c r="J339" s="9"/>
      <c r="K339" s="9"/>
      <c r="L339" s="9"/>
      <c r="M339" s="9"/>
      <c r="N339" s="9"/>
      <c r="O339" s="9"/>
      <c r="P339" s="9"/>
      <c r="Q339" s="9"/>
      <c r="R339" s="9"/>
      <c r="S339" s="9"/>
    </row>
    <row r="340" spans="1:19" x14ac:dyDescent="0.2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s="9"/>
      <c r="M340" s="9"/>
      <c r="N340" s="9"/>
      <c r="O340" s="9"/>
      <c r="P340" s="9"/>
      <c r="Q340" s="9"/>
      <c r="R340" s="9"/>
      <c r="S340" s="9"/>
    </row>
    <row r="341" spans="1:19" x14ac:dyDescent="0.2">
      <c r="A341" s="9"/>
      <c r="B341" s="9"/>
      <c r="C341" s="9"/>
      <c r="D341" s="9"/>
      <c r="E341" s="9"/>
      <c r="F341" s="9"/>
      <c r="G341" s="9"/>
      <c r="H341" s="9"/>
      <c r="I341" s="9"/>
      <c r="J341" s="9"/>
      <c r="K341" s="9"/>
      <c r="L341" s="9"/>
      <c r="M341" s="9"/>
      <c r="N341" s="9"/>
      <c r="O341" s="9"/>
      <c r="P341" s="9"/>
      <c r="Q341" s="9"/>
      <c r="R341" s="9"/>
      <c r="S341" s="9"/>
    </row>
    <row r="342" spans="1:19" x14ac:dyDescent="0.2">
      <c r="A342" s="9"/>
      <c r="B342" s="9"/>
      <c r="C342" s="9"/>
      <c r="D342" s="9"/>
      <c r="E342" s="9"/>
      <c r="F342" s="9"/>
      <c r="G342" s="9"/>
      <c r="H342" s="9"/>
      <c r="I342" s="9"/>
      <c r="J342" s="9"/>
      <c r="K342" s="9"/>
      <c r="L342" s="9"/>
      <c r="M342" s="9"/>
      <c r="N342" s="9"/>
      <c r="O342" s="9"/>
      <c r="P342" s="9"/>
      <c r="Q342" s="9"/>
      <c r="R342" s="9"/>
      <c r="S342" s="9"/>
    </row>
    <row r="343" spans="1:19" x14ac:dyDescent="0.2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s="9"/>
      <c r="M343" s="9"/>
      <c r="N343" s="9"/>
      <c r="O343" s="9"/>
      <c r="P343" s="9"/>
      <c r="Q343" s="9"/>
      <c r="R343" s="9"/>
      <c r="S343" s="9"/>
    </row>
    <row r="344" spans="1:19" x14ac:dyDescent="0.2">
      <c r="A344" s="9"/>
      <c r="B344" s="9"/>
      <c r="C344" s="9"/>
      <c r="D344" s="9"/>
      <c r="E344" s="9"/>
      <c r="F344" s="9"/>
      <c r="G344" s="9"/>
      <c r="H344" s="9"/>
      <c r="I344" s="9"/>
      <c r="J344" s="9"/>
      <c r="K344" s="9"/>
      <c r="L344" s="9"/>
      <c r="M344" s="9"/>
      <c r="N344" s="9"/>
      <c r="O344" s="9"/>
      <c r="P344" s="9"/>
      <c r="Q344" s="9"/>
      <c r="R344" s="9"/>
      <c r="S344" s="9"/>
    </row>
    <row r="345" spans="1:19" x14ac:dyDescent="0.2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  <c r="M345" s="9"/>
      <c r="N345" s="9"/>
      <c r="O345" s="9"/>
      <c r="P345" s="9"/>
      <c r="Q345" s="9"/>
      <c r="R345" s="9"/>
      <c r="S345" s="9"/>
    </row>
    <row r="346" spans="1:19" x14ac:dyDescent="0.2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s="9"/>
      <c r="M346" s="9"/>
      <c r="N346" s="9"/>
      <c r="O346" s="9"/>
      <c r="P346" s="9"/>
      <c r="Q346" s="9"/>
      <c r="R346" s="9"/>
      <c r="S346" s="9"/>
    </row>
    <row r="347" spans="1:19" x14ac:dyDescent="0.2">
      <c r="A347" s="9"/>
      <c r="B347" s="9"/>
      <c r="C347" s="9"/>
      <c r="D347" s="9"/>
      <c r="E347" s="9"/>
      <c r="F347" s="9"/>
      <c r="G347" s="9"/>
      <c r="H347" s="9"/>
      <c r="I347" s="9"/>
      <c r="J347" s="9"/>
      <c r="K347" s="9"/>
      <c r="L347" s="9"/>
      <c r="M347" s="9"/>
      <c r="N347" s="9"/>
      <c r="O347" s="9"/>
      <c r="P347" s="9"/>
      <c r="Q347" s="9"/>
      <c r="R347" s="9"/>
      <c r="S347" s="9"/>
    </row>
    <row r="348" spans="1:19" x14ac:dyDescent="0.2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s="9"/>
      <c r="L348" s="9"/>
      <c r="M348" s="9"/>
      <c r="N348" s="9"/>
      <c r="O348" s="9"/>
      <c r="P348" s="9"/>
      <c r="Q348" s="9"/>
      <c r="R348" s="9"/>
      <c r="S348" s="9"/>
    </row>
    <row r="349" spans="1:19" x14ac:dyDescent="0.2">
      <c r="A349" s="9"/>
      <c r="B349" s="9"/>
      <c r="C349" s="9"/>
      <c r="D349" s="9"/>
      <c r="E349" s="9"/>
      <c r="F349" s="9"/>
      <c r="G349" s="9"/>
      <c r="H349" s="9"/>
      <c r="I349" s="9"/>
      <c r="J349" s="9"/>
      <c r="K349" s="9"/>
      <c r="L349" s="9"/>
      <c r="M349" s="9"/>
      <c r="N349" s="9"/>
      <c r="O349" s="9"/>
      <c r="P349" s="9"/>
      <c r="Q349" s="9"/>
      <c r="R349" s="9"/>
      <c r="S349" s="9"/>
    </row>
    <row r="350" spans="1:19" x14ac:dyDescent="0.2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s="9"/>
      <c r="M350" s="9"/>
      <c r="N350" s="9"/>
      <c r="O350" s="9"/>
      <c r="P350" s="9"/>
      <c r="Q350" s="9"/>
      <c r="R350" s="9"/>
      <c r="S350" s="9"/>
    </row>
    <row r="351" spans="1:19" x14ac:dyDescent="0.2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s="9"/>
      <c r="M351" s="9"/>
      <c r="N351" s="9"/>
      <c r="O351" s="9"/>
      <c r="P351" s="9"/>
      <c r="Q351" s="9"/>
      <c r="R351" s="9"/>
      <c r="S351" s="9"/>
    </row>
    <row r="352" spans="1:19" x14ac:dyDescent="0.2">
      <c r="A352" s="9"/>
      <c r="B352" s="9"/>
      <c r="C352" s="9"/>
      <c r="D352" s="9"/>
      <c r="E352" s="9"/>
      <c r="F352" s="9"/>
      <c r="G352" s="9"/>
      <c r="H352" s="9"/>
      <c r="I352" s="9"/>
      <c r="J352" s="9"/>
      <c r="K352" s="9"/>
      <c r="L352" s="9"/>
      <c r="M352" s="9"/>
      <c r="N352" s="9"/>
      <c r="O352" s="9"/>
      <c r="P352" s="9"/>
      <c r="Q352" s="9"/>
      <c r="R352" s="9"/>
      <c r="S352" s="9"/>
    </row>
    <row r="353" spans="1:19" x14ac:dyDescent="0.2">
      <c r="A353" s="9"/>
      <c r="B353" s="9"/>
      <c r="C353" s="9"/>
      <c r="D353" s="9"/>
      <c r="E353" s="9"/>
      <c r="F353" s="9"/>
      <c r="G353" s="9"/>
      <c r="H353" s="9"/>
      <c r="I353" s="9"/>
      <c r="J353" s="9"/>
      <c r="K353" s="9"/>
      <c r="L353" s="9"/>
      <c r="M353" s="9"/>
      <c r="N353" s="9"/>
      <c r="O353" s="9"/>
      <c r="P353" s="9"/>
      <c r="Q353" s="9"/>
      <c r="R353" s="9"/>
      <c r="S353" s="9"/>
    </row>
    <row r="354" spans="1:19" x14ac:dyDescent="0.2">
      <c r="A354" s="9"/>
      <c r="B354" s="9"/>
      <c r="C354" s="9"/>
      <c r="D354" s="9"/>
      <c r="E354" s="9"/>
      <c r="F354" s="9"/>
      <c r="G354" s="9"/>
      <c r="H354" s="9"/>
      <c r="I354" s="9"/>
      <c r="J354" s="9"/>
      <c r="K354" s="9"/>
      <c r="L354" s="9"/>
      <c r="M354" s="9"/>
      <c r="N354" s="9"/>
      <c r="O354" s="9"/>
      <c r="P354" s="9"/>
      <c r="Q354" s="9"/>
      <c r="R354" s="9"/>
      <c r="S354" s="9"/>
    </row>
    <row r="355" spans="1:19" x14ac:dyDescent="0.2">
      <c r="A355" s="9"/>
      <c r="B355" s="9"/>
      <c r="C355" s="9"/>
      <c r="D355" s="9"/>
      <c r="E355" s="9"/>
      <c r="F355" s="9"/>
      <c r="G355" s="9"/>
      <c r="H355" s="9"/>
      <c r="I355" s="9"/>
      <c r="J355" s="9"/>
      <c r="K355" s="9"/>
      <c r="L355" s="9"/>
      <c r="M355" s="9"/>
      <c r="N355" s="9"/>
      <c r="O355" s="9"/>
      <c r="P355" s="9"/>
      <c r="Q355" s="9"/>
      <c r="R355" s="9"/>
      <c r="S355" s="9"/>
    </row>
    <row r="356" spans="1:19" x14ac:dyDescent="0.2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s="9"/>
      <c r="M356" s="9"/>
      <c r="N356" s="9"/>
      <c r="O356" s="9"/>
      <c r="P356" s="9"/>
      <c r="Q356" s="9"/>
      <c r="R356" s="9"/>
      <c r="S356" s="9"/>
    </row>
    <row r="357" spans="1:19" x14ac:dyDescent="0.2">
      <c r="A357" s="9"/>
      <c r="B357" s="9"/>
      <c r="C357" s="9"/>
      <c r="D357" s="9"/>
      <c r="E357" s="9"/>
      <c r="F357" s="9"/>
      <c r="G357" s="9"/>
      <c r="H357" s="9"/>
      <c r="I357" s="9"/>
      <c r="J357" s="9"/>
      <c r="K357" s="9"/>
      <c r="L357" s="9"/>
      <c r="M357" s="9"/>
      <c r="N357" s="9"/>
      <c r="O357" s="9"/>
      <c r="P357" s="9"/>
      <c r="Q357" s="9"/>
      <c r="R357" s="9"/>
      <c r="S357" s="9"/>
    </row>
    <row r="358" spans="1:19" x14ac:dyDescent="0.2">
      <c r="A358" s="9"/>
      <c r="B358" s="9"/>
      <c r="C358" s="9"/>
      <c r="D358" s="9"/>
      <c r="E358" s="9"/>
      <c r="F358" s="9"/>
      <c r="G358" s="9"/>
      <c r="H358" s="9"/>
      <c r="I358" s="9"/>
      <c r="J358" s="9"/>
      <c r="K358" s="9"/>
      <c r="L358" s="9"/>
      <c r="M358" s="9"/>
      <c r="N358" s="9"/>
      <c r="O358" s="9"/>
      <c r="P358" s="9"/>
      <c r="Q358" s="9"/>
      <c r="R358" s="9"/>
      <c r="S358" s="9"/>
    </row>
    <row r="359" spans="1:19" x14ac:dyDescent="0.2">
      <c r="A359" s="9"/>
      <c r="B359" s="9"/>
      <c r="C359" s="9"/>
      <c r="D359" s="9"/>
      <c r="E359" s="9"/>
      <c r="F359" s="9"/>
      <c r="G359" s="9"/>
      <c r="H359" s="9"/>
      <c r="I359" s="9"/>
      <c r="J359" s="9"/>
      <c r="K359" s="9"/>
      <c r="L359" s="9"/>
      <c r="M359" s="9"/>
      <c r="N359" s="9"/>
      <c r="O359" s="9"/>
      <c r="P359" s="9"/>
      <c r="Q359" s="9"/>
      <c r="R359" s="9"/>
      <c r="S359" s="9"/>
    </row>
    <row r="360" spans="1:19" x14ac:dyDescent="0.2">
      <c r="A360" s="9"/>
      <c r="B360" s="9"/>
      <c r="C360" s="9"/>
      <c r="D360" s="9"/>
      <c r="E360" s="9"/>
      <c r="F360" s="9"/>
      <c r="G360" s="9"/>
      <c r="H360" s="9"/>
      <c r="I360" s="9"/>
      <c r="J360" s="9"/>
      <c r="K360" s="9"/>
      <c r="L360" s="9"/>
      <c r="M360" s="9"/>
      <c r="N360" s="9"/>
      <c r="O360" s="9"/>
      <c r="P360" s="9"/>
      <c r="Q360" s="9"/>
      <c r="R360" s="9"/>
      <c r="S360" s="9"/>
    </row>
    <row r="361" spans="1:19" x14ac:dyDescent="0.2">
      <c r="A361" s="9"/>
      <c r="B361" s="9"/>
      <c r="C361" s="9"/>
      <c r="D361" s="9"/>
      <c r="E361" s="9"/>
      <c r="F361" s="9"/>
      <c r="G361" s="9"/>
      <c r="H361" s="9"/>
      <c r="I361" s="9"/>
      <c r="J361" s="9"/>
      <c r="K361" s="9"/>
      <c r="L361" s="9"/>
      <c r="M361" s="9"/>
      <c r="N361" s="9"/>
      <c r="O361" s="9"/>
      <c r="P361" s="9"/>
      <c r="Q361" s="9"/>
      <c r="R361" s="9"/>
      <c r="S361" s="9"/>
    </row>
    <row r="362" spans="1:19" x14ac:dyDescent="0.2">
      <c r="A362" s="9"/>
      <c r="B362" s="9"/>
      <c r="C362" s="9"/>
      <c r="D362" s="9"/>
      <c r="E362" s="9"/>
      <c r="F362" s="9"/>
      <c r="G362" s="9"/>
      <c r="H362" s="9"/>
      <c r="I362" s="9"/>
      <c r="J362" s="9"/>
      <c r="K362" s="9"/>
      <c r="L362" s="9"/>
      <c r="M362" s="9"/>
      <c r="N362" s="9"/>
      <c r="O362" s="9"/>
      <c r="P362" s="9"/>
      <c r="Q362" s="9"/>
      <c r="R362" s="9"/>
      <c r="S362" s="9"/>
    </row>
    <row r="363" spans="1:19" x14ac:dyDescent="0.2">
      <c r="A363" s="9"/>
      <c r="B363" s="9"/>
      <c r="C363" s="9"/>
      <c r="D363" s="9"/>
      <c r="E363" s="9"/>
      <c r="F363" s="9"/>
      <c r="G363" s="9"/>
      <c r="H363" s="9"/>
      <c r="I363" s="9"/>
      <c r="J363" s="9"/>
      <c r="K363" s="9"/>
      <c r="L363" s="9"/>
      <c r="M363" s="9"/>
      <c r="N363" s="9"/>
      <c r="O363" s="9"/>
      <c r="P363" s="9"/>
      <c r="Q363" s="9"/>
      <c r="R363" s="9"/>
      <c r="S363" s="9"/>
    </row>
    <row r="364" spans="1:19" x14ac:dyDescent="0.2">
      <c r="A364" s="9"/>
      <c r="B364" s="9"/>
      <c r="C364" s="9"/>
      <c r="D364" s="9"/>
      <c r="E364" s="9"/>
      <c r="F364" s="9"/>
      <c r="G364" s="9"/>
      <c r="H364" s="9"/>
      <c r="I364" s="9"/>
      <c r="J364" s="9"/>
      <c r="K364" s="9"/>
      <c r="L364" s="9"/>
      <c r="M364" s="9"/>
      <c r="N364" s="9"/>
      <c r="O364" s="9"/>
      <c r="P364" s="9"/>
      <c r="Q364" s="9"/>
      <c r="R364" s="9"/>
      <c r="S364" s="9"/>
    </row>
    <row r="365" spans="1:19" x14ac:dyDescent="0.2">
      <c r="A365" s="9"/>
      <c r="B365" s="9"/>
      <c r="C365" s="9"/>
      <c r="D365" s="9"/>
      <c r="E365" s="9"/>
      <c r="F365" s="9"/>
      <c r="G365" s="9"/>
      <c r="H365" s="9"/>
      <c r="I365" s="9"/>
      <c r="J365" s="9"/>
      <c r="K365" s="9"/>
      <c r="L365" s="9"/>
      <c r="M365" s="9"/>
      <c r="N365" s="9"/>
      <c r="O365" s="9"/>
      <c r="P365" s="9"/>
      <c r="Q365" s="9"/>
      <c r="R365" s="9"/>
      <c r="S365" s="9"/>
    </row>
    <row r="366" spans="1:19" x14ac:dyDescent="0.2">
      <c r="A366" s="9"/>
      <c r="B366" s="9"/>
      <c r="C366" s="9"/>
      <c r="D366" s="9"/>
      <c r="E366" s="9"/>
      <c r="F366" s="9"/>
      <c r="G366" s="9"/>
      <c r="H366" s="9"/>
      <c r="I366" s="9"/>
      <c r="J366" s="9"/>
      <c r="K366" s="9"/>
      <c r="L366" s="9"/>
      <c r="M366" s="9"/>
      <c r="N366" s="9"/>
      <c r="O366" s="9"/>
      <c r="P366" s="9"/>
      <c r="Q366" s="9"/>
      <c r="R366" s="9"/>
      <c r="S366" s="9"/>
    </row>
    <row r="367" spans="1:19" x14ac:dyDescent="0.2">
      <c r="A367" s="9"/>
      <c r="B367" s="9"/>
      <c r="C367" s="9"/>
      <c r="D367" s="9"/>
      <c r="E367" s="9"/>
      <c r="F367" s="9"/>
      <c r="G367" s="9"/>
      <c r="H367" s="9"/>
      <c r="I367" s="9"/>
      <c r="J367" s="9"/>
      <c r="K367" s="9"/>
      <c r="L367" s="9"/>
      <c r="M367" s="9"/>
      <c r="N367" s="9"/>
      <c r="O367" s="9"/>
      <c r="P367" s="9"/>
      <c r="Q367" s="9"/>
      <c r="R367" s="9"/>
      <c r="S367" s="9"/>
    </row>
    <row r="368" spans="1:19" x14ac:dyDescent="0.2">
      <c r="A368" s="9"/>
      <c r="B368" s="9"/>
      <c r="C368" s="9"/>
      <c r="D368" s="9"/>
      <c r="E368" s="9"/>
      <c r="F368" s="9"/>
      <c r="G368" s="9"/>
      <c r="H368" s="9"/>
      <c r="I368" s="9"/>
      <c r="J368" s="9"/>
      <c r="K368" s="9"/>
      <c r="L368" s="9"/>
      <c r="M368" s="9"/>
      <c r="N368" s="9"/>
      <c r="O368" s="9"/>
      <c r="P368" s="9"/>
      <c r="Q368" s="9"/>
      <c r="R368" s="9"/>
      <c r="S368" s="9"/>
    </row>
    <row r="369" spans="1:19" x14ac:dyDescent="0.2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s="9"/>
      <c r="M369" s="9"/>
      <c r="N369" s="9"/>
      <c r="O369" s="9"/>
      <c r="P369" s="9"/>
      <c r="Q369" s="9"/>
      <c r="R369" s="9"/>
      <c r="S369" s="9"/>
    </row>
    <row r="370" spans="1:19" x14ac:dyDescent="0.2">
      <c r="A370" s="9"/>
      <c r="B370" s="9"/>
      <c r="C370" s="9"/>
      <c r="D370" s="9"/>
      <c r="E370" s="9"/>
      <c r="F370" s="9"/>
      <c r="G370" s="9"/>
      <c r="H370" s="9"/>
      <c r="I370" s="9"/>
      <c r="J370" s="9"/>
      <c r="K370" s="9"/>
      <c r="L370" s="9"/>
      <c r="M370" s="9"/>
      <c r="N370" s="9"/>
      <c r="O370" s="9"/>
      <c r="P370" s="9"/>
      <c r="Q370" s="9"/>
      <c r="R370" s="9"/>
      <c r="S370" s="9"/>
    </row>
    <row r="371" spans="1:19" x14ac:dyDescent="0.2">
      <c r="A371" s="9"/>
      <c r="B371" s="9"/>
      <c r="C371" s="9"/>
      <c r="D371" s="9"/>
      <c r="E371" s="9"/>
      <c r="F371" s="9"/>
      <c r="G371" s="9"/>
      <c r="H371" s="9"/>
      <c r="I371" s="9"/>
      <c r="J371" s="9"/>
      <c r="K371" s="9"/>
      <c r="L371" s="9"/>
      <c r="M371" s="9"/>
      <c r="N371" s="9"/>
      <c r="O371" s="9"/>
      <c r="P371" s="9"/>
      <c r="Q371" s="9"/>
      <c r="R371" s="9"/>
      <c r="S371" s="9"/>
    </row>
    <row r="372" spans="1:19" x14ac:dyDescent="0.2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s="9"/>
      <c r="M372" s="9"/>
      <c r="N372" s="9"/>
      <c r="O372" s="9"/>
      <c r="P372" s="9"/>
      <c r="Q372" s="9"/>
      <c r="R372" s="9"/>
      <c r="S372" s="9"/>
    </row>
    <row r="373" spans="1:19" x14ac:dyDescent="0.2">
      <c r="A373" s="9"/>
      <c r="B373" s="9"/>
      <c r="C373" s="9"/>
      <c r="D373" s="9"/>
      <c r="E373" s="9"/>
      <c r="F373" s="9"/>
      <c r="G373" s="9"/>
      <c r="H373" s="9"/>
      <c r="I373" s="9"/>
      <c r="J373" s="9"/>
      <c r="K373" s="9"/>
      <c r="L373" s="9"/>
      <c r="M373" s="9"/>
      <c r="N373" s="9"/>
      <c r="O373" s="9"/>
      <c r="P373" s="9"/>
      <c r="Q373" s="9"/>
      <c r="R373" s="9"/>
      <c r="S373" s="9"/>
    </row>
    <row r="374" spans="1:19" x14ac:dyDescent="0.2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s="9"/>
      <c r="M374" s="9"/>
      <c r="N374" s="9"/>
      <c r="O374" s="9"/>
      <c r="P374" s="9"/>
      <c r="Q374" s="9"/>
      <c r="R374" s="9"/>
      <c r="S374" s="9"/>
    </row>
    <row r="375" spans="1:19" x14ac:dyDescent="0.2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s="9"/>
      <c r="M375" s="9"/>
      <c r="N375" s="9"/>
      <c r="O375" s="9"/>
      <c r="P375" s="9"/>
      <c r="Q375" s="9"/>
      <c r="R375" s="9"/>
      <c r="S375" s="9"/>
    </row>
    <row r="376" spans="1:19" x14ac:dyDescent="0.2">
      <c r="A376" s="9"/>
      <c r="B376" s="9"/>
      <c r="C376" s="9"/>
      <c r="D376" s="9"/>
      <c r="E376" s="9"/>
      <c r="F376" s="9"/>
      <c r="G376" s="9"/>
      <c r="H376" s="9"/>
      <c r="I376" s="9"/>
      <c r="J376" s="9"/>
      <c r="K376" s="9"/>
      <c r="L376" s="9"/>
      <c r="M376" s="9"/>
      <c r="N376" s="9"/>
      <c r="O376" s="9"/>
      <c r="P376" s="9"/>
      <c r="Q376" s="9"/>
      <c r="R376" s="9"/>
      <c r="S376" s="9"/>
    </row>
    <row r="377" spans="1:19" x14ac:dyDescent="0.2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s="9"/>
      <c r="L377" s="9"/>
      <c r="M377" s="9"/>
      <c r="N377" s="9"/>
      <c r="O377" s="9"/>
      <c r="P377" s="9"/>
      <c r="Q377" s="9"/>
      <c r="R377" s="9"/>
      <c r="S377" s="9"/>
    </row>
    <row r="378" spans="1:19" x14ac:dyDescent="0.2">
      <c r="A378" s="9"/>
      <c r="B378" s="9"/>
      <c r="C378" s="9"/>
      <c r="D378" s="9"/>
      <c r="E378" s="9"/>
      <c r="F378" s="9"/>
      <c r="G378" s="9"/>
      <c r="H378" s="9"/>
      <c r="I378" s="9"/>
      <c r="J378" s="9"/>
      <c r="K378" s="9"/>
      <c r="L378" s="9"/>
      <c r="M378" s="9"/>
      <c r="N378" s="9"/>
      <c r="O378" s="9"/>
      <c r="P378" s="9"/>
      <c r="Q378" s="9"/>
      <c r="R378" s="9"/>
      <c r="S378" s="9"/>
    </row>
    <row r="379" spans="1:19" x14ac:dyDescent="0.2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s="9"/>
      <c r="M379" s="9"/>
      <c r="N379" s="9"/>
      <c r="O379" s="9"/>
      <c r="P379" s="9"/>
      <c r="Q379" s="9"/>
      <c r="R379" s="9"/>
      <c r="S379" s="9"/>
    </row>
    <row r="380" spans="1:19" x14ac:dyDescent="0.2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s="9"/>
      <c r="M380" s="9"/>
      <c r="N380" s="9"/>
      <c r="O380" s="9"/>
      <c r="P380" s="9"/>
      <c r="Q380" s="9"/>
      <c r="R380" s="9"/>
      <c r="S380" s="9"/>
    </row>
    <row r="381" spans="1:19" x14ac:dyDescent="0.2">
      <c r="A381" s="9"/>
      <c r="B381" s="9"/>
      <c r="C381" s="9"/>
      <c r="D381" s="9"/>
      <c r="E381" s="9"/>
      <c r="F381" s="9"/>
      <c r="G381" s="9"/>
      <c r="H381" s="9"/>
      <c r="I381" s="9"/>
      <c r="J381" s="9"/>
      <c r="K381" s="9"/>
      <c r="L381" s="9"/>
      <c r="M381" s="9"/>
      <c r="N381" s="9"/>
      <c r="O381" s="9"/>
      <c r="P381" s="9"/>
      <c r="Q381" s="9"/>
      <c r="R381" s="9"/>
      <c r="S381" s="9"/>
    </row>
    <row r="382" spans="1:19" x14ac:dyDescent="0.2">
      <c r="A382" s="9"/>
      <c r="B382" s="9"/>
      <c r="C382" s="9"/>
      <c r="D382" s="9"/>
      <c r="E382" s="9"/>
      <c r="F382" s="9"/>
      <c r="G382" s="9"/>
      <c r="H382" s="9"/>
      <c r="I382" s="9"/>
      <c r="J382" s="9"/>
      <c r="K382" s="9"/>
      <c r="L382" s="9"/>
      <c r="M382" s="9"/>
      <c r="N382" s="9"/>
      <c r="O382" s="9"/>
      <c r="P382" s="9"/>
      <c r="Q382" s="9"/>
      <c r="R382" s="9"/>
      <c r="S382" s="9"/>
    </row>
    <row r="383" spans="1:19" x14ac:dyDescent="0.2">
      <c r="A383" s="9"/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  <c r="M383" s="9"/>
      <c r="N383" s="9"/>
      <c r="O383" s="9"/>
      <c r="P383" s="9"/>
      <c r="Q383" s="9"/>
      <c r="R383" s="9"/>
      <c r="S383" s="9"/>
    </row>
    <row r="384" spans="1:19" x14ac:dyDescent="0.2">
      <c r="A384" s="9"/>
      <c r="B384" s="9"/>
      <c r="C384" s="9"/>
      <c r="D384" s="9"/>
      <c r="E384" s="9"/>
      <c r="F384" s="9"/>
      <c r="G384" s="9"/>
      <c r="H384" s="9"/>
      <c r="I384" s="9"/>
      <c r="J384" s="9"/>
      <c r="K384" s="9"/>
      <c r="L384" s="9"/>
      <c r="M384" s="9"/>
      <c r="N384" s="9"/>
      <c r="O384" s="9"/>
      <c r="P384" s="9"/>
      <c r="Q384" s="9"/>
      <c r="R384" s="9"/>
      <c r="S384" s="9"/>
    </row>
    <row r="385" spans="1:19" x14ac:dyDescent="0.2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s="9"/>
      <c r="M385" s="9"/>
      <c r="N385" s="9"/>
      <c r="O385" s="9"/>
      <c r="P385" s="9"/>
      <c r="Q385" s="9"/>
      <c r="R385" s="9"/>
      <c r="S385" s="9"/>
    </row>
    <row r="386" spans="1:19" x14ac:dyDescent="0.2">
      <c r="A386" s="9"/>
      <c r="B386" s="9"/>
      <c r="C386" s="9"/>
      <c r="D386" s="9"/>
      <c r="E386" s="9"/>
      <c r="F386" s="9"/>
      <c r="G386" s="9"/>
      <c r="H386" s="9"/>
      <c r="I386" s="9"/>
      <c r="J386" s="9"/>
      <c r="K386" s="9"/>
      <c r="L386" s="9"/>
      <c r="M386" s="9"/>
      <c r="N386" s="9"/>
      <c r="O386" s="9"/>
      <c r="P386" s="9"/>
      <c r="Q386" s="9"/>
      <c r="R386" s="9"/>
      <c r="S386" s="9"/>
    </row>
    <row r="387" spans="1:19" x14ac:dyDescent="0.2">
      <c r="A387" s="9"/>
      <c r="B387" s="9"/>
      <c r="C387" s="9"/>
      <c r="D387" s="9"/>
      <c r="E387" s="9"/>
      <c r="F387" s="9"/>
      <c r="G387" s="9"/>
      <c r="H387" s="9"/>
      <c r="I387" s="9"/>
      <c r="J387" s="9"/>
      <c r="K387" s="9"/>
      <c r="L387" s="9"/>
      <c r="M387" s="9"/>
      <c r="N387" s="9"/>
      <c r="O387" s="9"/>
      <c r="P387" s="9"/>
      <c r="Q387" s="9"/>
      <c r="R387" s="9"/>
      <c r="S387" s="9"/>
    </row>
    <row r="388" spans="1:19" x14ac:dyDescent="0.2">
      <c r="A388" s="9"/>
      <c r="B388" s="9"/>
      <c r="C388" s="9"/>
      <c r="D388" s="9"/>
      <c r="E388" s="9"/>
      <c r="F388" s="9"/>
      <c r="G388" s="9"/>
      <c r="H388" s="9"/>
      <c r="I388" s="9"/>
      <c r="J388" s="9"/>
      <c r="K388" s="9"/>
      <c r="L388" s="9"/>
      <c r="M388" s="9"/>
      <c r="N388" s="9"/>
      <c r="O388" s="9"/>
      <c r="P388" s="9"/>
      <c r="Q388" s="9"/>
      <c r="R388" s="9"/>
      <c r="S388" s="9"/>
    </row>
    <row r="389" spans="1:19" x14ac:dyDescent="0.2">
      <c r="A389" s="9"/>
      <c r="B389" s="9"/>
      <c r="C389" s="9"/>
      <c r="D389" s="9"/>
      <c r="E389" s="9"/>
      <c r="F389" s="9"/>
      <c r="G389" s="9"/>
      <c r="H389" s="9"/>
      <c r="I389" s="9"/>
      <c r="J389" s="9"/>
      <c r="K389" s="9"/>
      <c r="L389" s="9"/>
      <c r="M389" s="9"/>
      <c r="N389" s="9"/>
      <c r="O389" s="9"/>
      <c r="P389" s="9"/>
      <c r="Q389" s="9"/>
      <c r="R389" s="9"/>
      <c r="S389" s="9"/>
    </row>
    <row r="390" spans="1:19" x14ac:dyDescent="0.2">
      <c r="A390" s="9"/>
      <c r="B390" s="9"/>
      <c r="C390" s="9"/>
      <c r="D390" s="9"/>
      <c r="E390" s="9"/>
      <c r="F390" s="9"/>
      <c r="G390" s="9"/>
      <c r="H390" s="9"/>
      <c r="I390" s="9"/>
      <c r="J390" s="9"/>
      <c r="K390" s="9"/>
      <c r="L390" s="9"/>
      <c r="M390" s="9"/>
      <c r="N390" s="9"/>
      <c r="O390" s="9"/>
      <c r="P390" s="9"/>
      <c r="Q390" s="9"/>
      <c r="R390" s="9"/>
      <c r="S390" s="9"/>
    </row>
    <row r="391" spans="1:19" x14ac:dyDescent="0.2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s="9"/>
      <c r="M391" s="9"/>
      <c r="N391" s="9"/>
      <c r="O391" s="9"/>
      <c r="P391" s="9"/>
      <c r="Q391" s="9"/>
      <c r="R391" s="9"/>
      <c r="S391" s="9"/>
    </row>
    <row r="392" spans="1:19" x14ac:dyDescent="0.2">
      <c r="A392" s="9"/>
      <c r="B392" s="9"/>
      <c r="C392" s="9"/>
      <c r="D392" s="9"/>
      <c r="E392" s="9"/>
      <c r="F392" s="9"/>
      <c r="G392" s="9"/>
      <c r="H392" s="9"/>
      <c r="I392" s="9"/>
      <c r="J392" s="9"/>
      <c r="K392" s="9"/>
      <c r="L392" s="9"/>
      <c r="M392" s="9"/>
      <c r="N392" s="9"/>
      <c r="O392" s="9"/>
      <c r="P392" s="9"/>
      <c r="Q392" s="9"/>
      <c r="R392" s="9"/>
      <c r="S392" s="9"/>
    </row>
    <row r="393" spans="1:19" x14ac:dyDescent="0.2">
      <c r="A393" s="9"/>
      <c r="B393" s="9"/>
      <c r="C393" s="9"/>
      <c r="D393" s="9"/>
      <c r="E393" s="9"/>
      <c r="F393" s="9"/>
      <c r="G393" s="9"/>
      <c r="H393" s="9"/>
      <c r="I393" s="9"/>
      <c r="J393" s="9"/>
      <c r="K393" s="9"/>
      <c r="L393" s="9"/>
      <c r="M393" s="9"/>
      <c r="N393" s="9"/>
      <c r="O393" s="9"/>
      <c r="P393" s="9"/>
      <c r="Q393" s="9"/>
      <c r="R393" s="9"/>
      <c r="S393" s="9"/>
    </row>
    <row r="394" spans="1:19" x14ac:dyDescent="0.2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s="9"/>
      <c r="M394" s="9"/>
      <c r="N394" s="9"/>
      <c r="O394" s="9"/>
      <c r="P394" s="9"/>
      <c r="Q394" s="9"/>
      <c r="R394" s="9"/>
      <c r="S394" s="9"/>
    </row>
    <row r="395" spans="1:19" x14ac:dyDescent="0.2">
      <c r="A395" s="9"/>
      <c r="B395" s="9"/>
      <c r="C395" s="9"/>
      <c r="D395" s="9"/>
      <c r="E395" s="9"/>
      <c r="F395" s="9"/>
      <c r="G395" s="9"/>
      <c r="H395" s="9"/>
      <c r="I395" s="9"/>
      <c r="J395" s="9"/>
      <c r="K395" s="9"/>
      <c r="L395" s="9"/>
      <c r="M395" s="9"/>
      <c r="N395" s="9"/>
      <c r="O395" s="9"/>
      <c r="P395" s="9"/>
      <c r="Q395" s="9"/>
      <c r="R395" s="9"/>
      <c r="S395" s="9"/>
    </row>
    <row r="396" spans="1:19" x14ac:dyDescent="0.2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s="9"/>
      <c r="M396" s="9"/>
      <c r="N396" s="9"/>
      <c r="O396" s="9"/>
      <c r="P396" s="9"/>
      <c r="Q396" s="9"/>
      <c r="R396" s="9"/>
      <c r="S396" s="9"/>
    </row>
    <row r="397" spans="1:19" x14ac:dyDescent="0.2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s="9"/>
      <c r="M397" s="9"/>
      <c r="N397" s="9"/>
      <c r="O397" s="9"/>
      <c r="P397" s="9"/>
      <c r="Q397" s="9"/>
      <c r="R397" s="9"/>
      <c r="S397" s="9"/>
    </row>
    <row r="398" spans="1:19" x14ac:dyDescent="0.2">
      <c r="A398" s="9"/>
      <c r="B398" s="9"/>
      <c r="C398" s="9"/>
      <c r="D398" s="9"/>
      <c r="E398" s="9"/>
      <c r="F398" s="9"/>
      <c r="G398" s="9"/>
      <c r="H398" s="9"/>
      <c r="I398" s="9"/>
      <c r="J398" s="9"/>
      <c r="K398" s="9"/>
      <c r="L398" s="9"/>
      <c r="M398" s="9"/>
      <c r="N398" s="9"/>
      <c r="O398" s="9"/>
      <c r="P398" s="9"/>
      <c r="Q398" s="9"/>
      <c r="R398" s="9"/>
      <c r="S398" s="9"/>
    </row>
    <row r="399" spans="1:19" x14ac:dyDescent="0.2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s="9"/>
      <c r="L399" s="9"/>
      <c r="M399" s="9"/>
      <c r="N399" s="9"/>
      <c r="O399" s="9"/>
      <c r="P399" s="9"/>
      <c r="Q399" s="9"/>
      <c r="R399" s="9"/>
      <c r="S399" s="9"/>
    </row>
    <row r="400" spans="1:19" x14ac:dyDescent="0.2">
      <c r="A400" s="9"/>
      <c r="B400" s="9"/>
      <c r="C400" s="9"/>
      <c r="D400" s="9"/>
      <c r="E400" s="9"/>
      <c r="F400" s="9"/>
      <c r="G400" s="9"/>
      <c r="H400" s="9"/>
      <c r="I400" s="9"/>
      <c r="J400" s="9"/>
      <c r="K400" s="9"/>
      <c r="L400" s="9"/>
      <c r="M400" s="9"/>
      <c r="N400" s="9"/>
      <c r="O400" s="9"/>
      <c r="P400" s="9"/>
      <c r="Q400" s="9"/>
      <c r="R400" s="9"/>
      <c r="S400" s="9"/>
    </row>
    <row r="401" spans="1:19" x14ac:dyDescent="0.2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s="9"/>
      <c r="M401" s="9"/>
      <c r="N401" s="9"/>
      <c r="O401" s="9"/>
      <c r="P401" s="9"/>
      <c r="Q401" s="9"/>
      <c r="R401" s="9"/>
      <c r="S401" s="9"/>
    </row>
    <row r="402" spans="1:19" x14ac:dyDescent="0.2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s="9"/>
      <c r="M402" s="9"/>
      <c r="N402" s="9"/>
      <c r="O402" s="9"/>
      <c r="P402" s="9"/>
      <c r="Q402" s="9"/>
      <c r="R402" s="9"/>
      <c r="S402" s="9"/>
    </row>
    <row r="403" spans="1:19" x14ac:dyDescent="0.2">
      <c r="A403" s="9"/>
      <c r="B403" s="9"/>
      <c r="C403" s="9"/>
      <c r="D403" s="9"/>
      <c r="E403" s="9"/>
      <c r="F403" s="9"/>
      <c r="G403" s="9"/>
      <c r="H403" s="9"/>
      <c r="I403" s="9"/>
      <c r="J403" s="9"/>
      <c r="K403" s="9"/>
      <c r="L403" s="9"/>
      <c r="M403" s="9"/>
      <c r="N403" s="9"/>
      <c r="O403" s="9"/>
      <c r="P403" s="9"/>
      <c r="Q403" s="9"/>
      <c r="R403" s="9"/>
      <c r="S403" s="9"/>
    </row>
    <row r="404" spans="1:19" x14ac:dyDescent="0.2">
      <c r="A404" s="9"/>
      <c r="B404" s="9"/>
      <c r="C404" s="9"/>
      <c r="D404" s="9"/>
      <c r="E404" s="9"/>
      <c r="F404" s="9"/>
      <c r="G404" s="9"/>
      <c r="H404" s="9"/>
      <c r="I404" s="9"/>
      <c r="J404" s="9"/>
      <c r="K404" s="9"/>
      <c r="L404" s="9"/>
      <c r="M404" s="9"/>
      <c r="N404" s="9"/>
      <c r="O404" s="9"/>
      <c r="P404" s="9"/>
      <c r="Q404" s="9"/>
      <c r="R404" s="9"/>
      <c r="S404" s="9"/>
    </row>
    <row r="405" spans="1:19" x14ac:dyDescent="0.2">
      <c r="A405" s="9"/>
      <c r="B405" s="9"/>
      <c r="C405" s="9"/>
      <c r="D405" s="9"/>
      <c r="E405" s="9"/>
      <c r="F405" s="9"/>
      <c r="G405" s="9"/>
      <c r="H405" s="9"/>
      <c r="I405" s="9"/>
      <c r="J405" s="9"/>
      <c r="K405" s="9"/>
      <c r="L405" s="9"/>
      <c r="M405" s="9"/>
      <c r="N405" s="9"/>
      <c r="O405" s="9"/>
      <c r="P405" s="9"/>
      <c r="Q405" s="9"/>
      <c r="R405" s="9"/>
      <c r="S405" s="9"/>
    </row>
  </sheetData>
  <phoneticPr fontId="0" type="noConversion"/>
  <printOptions verticalCentered="1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Case 14</vt:lpstr>
      <vt:lpstr>'Case 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C. Gapenski;George H. Pink</dc:creator>
  <cp:lastModifiedBy>Joe Pixler</cp:lastModifiedBy>
  <cp:lastPrinted>2012-10-24T17:22:57Z</cp:lastPrinted>
  <dcterms:created xsi:type="dcterms:W3CDTF">2002-03-21T13:42:02Z</dcterms:created>
  <dcterms:modified xsi:type="dcterms:W3CDTF">2022-03-15T15:52:15Z</dcterms:modified>
</cp:coreProperties>
</file>